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 activeTab="1"/>
  </bookViews>
  <sheets>
    <sheet name="SUBAG UMUM FE" sheetId="5" r:id="rId1"/>
    <sheet name="SUBAG AKAD &amp; KMHS FE" sheetId="6" r:id="rId2"/>
  </sheets>
  <calcPr calcId="124519"/>
</workbook>
</file>

<file path=xl/calcChain.xml><?xml version="1.0" encoding="utf-8"?>
<calcChain xmlns="http://schemas.openxmlformats.org/spreadsheetml/2006/main">
  <c r="J132" i="6"/>
  <c r="H132"/>
  <c r="J131"/>
  <c r="H131"/>
  <c r="J130"/>
  <c r="H130"/>
  <c r="J129"/>
  <c r="H129"/>
  <c r="J128"/>
  <c r="H128"/>
  <c r="J127"/>
  <c r="H127"/>
  <c r="J126"/>
  <c r="H126"/>
  <c r="J125"/>
  <c r="H125"/>
  <c r="J124"/>
  <c r="H124"/>
  <c r="J123"/>
  <c r="H123"/>
  <c r="J122"/>
  <c r="H122"/>
  <c r="J121"/>
  <c r="H121"/>
  <c r="J120"/>
  <c r="H120"/>
  <c r="J119"/>
  <c r="H119"/>
  <c r="J118"/>
  <c r="H118"/>
  <c r="J117"/>
  <c r="H117"/>
  <c r="J116"/>
  <c r="H116"/>
  <c r="J115"/>
  <c r="J133" s="1"/>
  <c r="J134" s="1"/>
  <c r="D137" s="1"/>
  <c r="D138" s="1"/>
  <c r="D140" s="1"/>
  <c r="H115"/>
  <c r="J114"/>
  <c r="H114"/>
  <c r="J91" l="1"/>
  <c r="H91"/>
  <c r="H90"/>
  <c r="J90" s="1"/>
  <c r="J89"/>
  <c r="H89"/>
  <c r="H88"/>
  <c r="J88" s="1"/>
  <c r="J87"/>
  <c r="H87"/>
  <c r="H86"/>
  <c r="J86" s="1"/>
  <c r="J85"/>
  <c r="H85"/>
  <c r="H84"/>
  <c r="J84" s="1"/>
  <c r="J83"/>
  <c r="H83"/>
  <c r="H82"/>
  <c r="J82" s="1"/>
  <c r="J81"/>
  <c r="H81"/>
  <c r="H80"/>
  <c r="J80" s="1"/>
  <c r="J79"/>
  <c r="H79"/>
  <c r="H78"/>
  <c r="J78" s="1"/>
  <c r="J77"/>
  <c r="H77"/>
  <c r="H76"/>
  <c r="J76" s="1"/>
  <c r="J75"/>
  <c r="H75"/>
  <c r="H74"/>
  <c r="J74" s="1"/>
  <c r="J73"/>
  <c r="H73"/>
  <c r="H72"/>
  <c r="J72" s="1"/>
  <c r="J71"/>
  <c r="H71"/>
  <c r="H70"/>
  <c r="J70" s="1"/>
  <c r="J69"/>
  <c r="H69"/>
  <c r="H68"/>
  <c r="J68" s="1"/>
  <c r="J67"/>
  <c r="H67"/>
  <c r="H66"/>
  <c r="J66" s="1"/>
  <c r="J92" s="1"/>
  <c r="J93" s="1"/>
  <c r="D97" s="1"/>
  <c r="D98" s="1"/>
  <c r="D99" s="1"/>
  <c r="J65"/>
  <c r="H65"/>
  <c r="J42"/>
  <c r="H42"/>
  <c r="H41"/>
  <c r="J41" s="1"/>
  <c r="J40"/>
  <c r="H40"/>
  <c r="H39"/>
  <c r="J39" s="1"/>
  <c r="J38"/>
  <c r="H38"/>
  <c r="H37"/>
  <c r="J37" s="1"/>
  <c r="J36"/>
  <c r="H36"/>
  <c r="H35"/>
  <c r="J35" s="1"/>
  <c r="J34"/>
  <c r="H34"/>
  <c r="H33"/>
  <c r="J33" s="1"/>
  <c r="J32"/>
  <c r="H32"/>
  <c r="H31"/>
  <c r="J31" s="1"/>
  <c r="J30"/>
  <c r="H30"/>
  <c r="H29"/>
  <c r="J29" s="1"/>
  <c r="J28"/>
  <c r="H28"/>
  <c r="H27"/>
  <c r="J27" s="1"/>
  <c r="J26"/>
  <c r="H26"/>
  <c r="H25"/>
  <c r="J25" s="1"/>
  <c r="J24"/>
  <c r="H24"/>
  <c r="H23"/>
  <c r="J23" s="1"/>
  <c r="J22"/>
  <c r="H22"/>
  <c r="H21"/>
  <c r="J21" s="1"/>
  <c r="J20"/>
  <c r="H20"/>
  <c r="H19"/>
  <c r="J19" s="1"/>
  <c r="J18"/>
  <c r="H18"/>
  <c r="H17"/>
  <c r="J17" s="1"/>
  <c r="J16"/>
  <c r="H16"/>
  <c r="H15"/>
  <c r="J15" s="1"/>
  <c r="J14"/>
  <c r="H14"/>
  <c r="H13"/>
  <c r="J13" s="1"/>
  <c r="J43" l="1"/>
  <c r="J44" s="1"/>
  <c r="D47" s="1"/>
  <c r="D48" s="1"/>
  <c r="D50" s="1"/>
  <c r="H130" i="5" l="1"/>
  <c r="J130" s="1"/>
  <c r="H129"/>
  <c r="J129" s="1"/>
  <c r="H128"/>
  <c r="J128" s="1"/>
  <c r="H339"/>
  <c r="J339" s="1"/>
  <c r="H338"/>
  <c r="J338" s="1"/>
  <c r="H336"/>
  <c r="J336" s="1"/>
  <c r="H335"/>
  <c r="J335" s="1"/>
  <c r="H333"/>
  <c r="J333" s="1"/>
  <c r="H330"/>
  <c r="J330" s="1"/>
  <c r="H327"/>
  <c r="J327" s="1"/>
  <c r="H325"/>
  <c r="J325" s="1"/>
  <c r="H323"/>
  <c r="J323" s="1"/>
  <c r="H321"/>
  <c r="J321" s="1"/>
  <c r="H319"/>
  <c r="J319" s="1"/>
  <c r="H316"/>
  <c r="J316" s="1"/>
  <c r="H291"/>
  <c r="J291" s="1"/>
  <c r="H289"/>
  <c r="J289" s="1"/>
  <c r="H288"/>
  <c r="J288" s="1"/>
  <c r="H286"/>
  <c r="J286" s="1"/>
  <c r="H285"/>
  <c r="J285" s="1"/>
  <c r="H262"/>
  <c r="J262" s="1"/>
  <c r="H260"/>
  <c r="J260" s="1"/>
  <c r="H258"/>
  <c r="J258" s="1"/>
  <c r="H256"/>
  <c r="J256" s="1"/>
  <c r="H254"/>
  <c r="J254" s="1"/>
  <c r="H235"/>
  <c r="H234"/>
  <c r="J234" s="1"/>
  <c r="J235" s="1"/>
  <c r="H233"/>
  <c r="J233" s="1"/>
  <c r="H232"/>
  <c r="J232" s="1"/>
  <c r="H231"/>
  <c r="J231" s="1"/>
  <c r="H230"/>
  <c r="J230" s="1"/>
  <c r="H228"/>
  <c r="J228" s="1"/>
  <c r="H227"/>
  <c r="J227" s="1"/>
  <c r="H226"/>
  <c r="J226" s="1"/>
  <c r="H225"/>
  <c r="J225" s="1"/>
  <c r="H224"/>
  <c r="J224" s="1"/>
  <c r="H222"/>
  <c r="J222" s="1"/>
  <c r="H220"/>
  <c r="J220" s="1"/>
  <c r="H219"/>
  <c r="J219" s="1"/>
  <c r="H216"/>
  <c r="J216" s="1"/>
  <c r="H198"/>
  <c r="J198" s="1"/>
  <c r="H196"/>
  <c r="J196" s="1"/>
  <c r="H194"/>
  <c r="J194" s="1"/>
  <c r="H191"/>
  <c r="J191" s="1"/>
  <c r="H189"/>
  <c r="J189" s="1"/>
  <c r="H187"/>
  <c r="J187" s="1"/>
  <c r="H184"/>
  <c r="J184" s="1"/>
  <c r="H165"/>
  <c r="J165" s="1"/>
  <c r="H164"/>
  <c r="J164" s="1"/>
  <c r="H163"/>
  <c r="J163" s="1"/>
  <c r="H162"/>
  <c r="J162" s="1"/>
  <c r="H161"/>
  <c r="J161" s="1"/>
  <c r="H160"/>
  <c r="J160" s="1"/>
  <c r="H159"/>
  <c r="J159" s="1"/>
  <c r="H157"/>
  <c r="J157" s="1"/>
  <c r="H156"/>
  <c r="J156" s="1"/>
  <c r="H155"/>
  <c r="J155" s="1"/>
  <c r="H153"/>
  <c r="J153" s="1"/>
  <c r="H151"/>
  <c r="J151" s="1"/>
  <c r="H126"/>
  <c r="J126" s="1"/>
  <c r="H125"/>
  <c r="J125" s="1"/>
  <c r="H124"/>
  <c r="J124" s="1"/>
  <c r="H123"/>
  <c r="J123" s="1"/>
  <c r="H122"/>
  <c r="J122" s="1"/>
  <c r="H121"/>
  <c r="J121" s="1"/>
  <c r="J99"/>
  <c r="J100" s="1"/>
  <c r="D101" s="1"/>
  <c r="D102" s="1"/>
  <c r="D103" s="1"/>
  <c r="H47"/>
  <c r="J47" s="1"/>
  <c r="H46"/>
  <c r="J46" s="1"/>
  <c r="H45"/>
  <c r="J45" s="1"/>
  <c r="H43"/>
  <c r="J43" s="1"/>
  <c r="H42"/>
  <c r="J42" s="1"/>
  <c r="H41"/>
  <c r="J41" s="1"/>
  <c r="H40"/>
  <c r="J40" s="1"/>
  <c r="H39"/>
  <c r="J39" s="1"/>
  <c r="H38"/>
  <c r="J3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J19" l="1"/>
  <c r="J20" s="1"/>
  <c r="D21" s="1"/>
  <c r="D22" s="1"/>
  <c r="D23" s="1"/>
  <c r="D24" s="1"/>
  <c r="J49"/>
  <c r="J50" s="1"/>
  <c r="J167"/>
  <c r="J168" s="1"/>
  <c r="D169" s="1"/>
  <c r="D170" s="1"/>
  <c r="D171" s="1"/>
  <c r="D172" s="1"/>
  <c r="J200"/>
  <c r="J201" s="1"/>
  <c r="D202" s="1"/>
  <c r="D203" s="1"/>
  <c r="D204" s="1"/>
  <c r="J132"/>
  <c r="J133" s="1"/>
  <c r="D134" s="1"/>
  <c r="D135" s="1"/>
  <c r="D136" s="1"/>
  <c r="J236"/>
  <c r="J237" s="1"/>
  <c r="D238" s="1"/>
  <c r="D239" s="1"/>
  <c r="J294"/>
  <c r="J295" s="1"/>
  <c r="D296" s="1"/>
  <c r="D297" s="1"/>
  <c r="D298" s="1"/>
  <c r="D299" s="1"/>
  <c r="J265"/>
  <c r="J266" s="1"/>
  <c r="D267" s="1"/>
  <c r="D268" s="1"/>
  <c r="D269" s="1"/>
  <c r="D270" s="1"/>
  <c r="J341"/>
  <c r="J342" s="1"/>
  <c r="D343" s="1"/>
  <c r="D344" s="1"/>
  <c r="D345" s="1"/>
  <c r="D346" s="1"/>
  <c r="D52" l="1"/>
  <c r="D53" s="1"/>
  <c r="D54" s="1"/>
</calcChain>
</file>

<file path=xl/sharedStrings.xml><?xml version="1.0" encoding="utf-8"?>
<sst xmlns="http://schemas.openxmlformats.org/spreadsheetml/2006/main" count="1112" uniqueCount="352">
  <si>
    <t xml:space="preserve"> </t>
  </si>
  <si>
    <t>Uraian Tugas</t>
  </si>
  <si>
    <t>Konversi ke jam</t>
  </si>
  <si>
    <t>PERHITUNGAN BEBAN KERJA</t>
  </si>
  <si>
    <t>NAMA JABATAN : Penyusun Laporan dan Pengelola Keuangan</t>
  </si>
  <si>
    <t>UNIT KERJA           : Subbag Umum Bagian Tata Usaha Fakultas Ekonomi UNY</t>
  </si>
  <si>
    <t>No</t>
  </si>
  <si>
    <t>Beban Kerja</t>
  </si>
  <si>
    <t>SKR (Standar Kemampuan Rata-rata)</t>
  </si>
  <si>
    <t>WPT (Waktu Pelaksanaan Tugas)</t>
  </si>
  <si>
    <t>WPT (Konversi)</t>
  </si>
  <si>
    <t>Melakukan pembukuan keuangan FE UNY</t>
  </si>
  <si>
    <t>dok/bln</t>
  </si>
  <si>
    <t>jam/dok/bln</t>
  </si>
  <si>
    <t>Melakukan pembuatan rekap SPTB, SPP, dan SPM</t>
  </si>
  <si>
    <t>Mempersiapan tanda terima pembayaran</t>
  </si>
  <si>
    <t>mnt/dok/bln</t>
  </si>
  <si>
    <t>Melakukan pembuatan rekap pembayaran pajak</t>
  </si>
  <si>
    <t>dok/mgg</t>
  </si>
  <si>
    <t>mnt/dok/mgg</t>
  </si>
  <si>
    <t>keg/bln</t>
  </si>
  <si>
    <t>mnt/keg/bln</t>
  </si>
  <si>
    <t>Melakukan koordinasi dengan Bagian Keuangan UNY</t>
  </si>
  <si>
    <t>Membantu mempersiapkan berkas-berkas yang diperlukan</t>
  </si>
  <si>
    <t>keg/th</t>
  </si>
  <si>
    <t>Melaporkan hasil pekerjaan kepada atasan langsung</t>
  </si>
  <si>
    <t>pkt/bln</t>
  </si>
  <si>
    <t>Membuat laporan kinerja</t>
  </si>
  <si>
    <t>Jumlah WPT</t>
  </si>
  <si>
    <t>mnt/thn</t>
  </si>
  <si>
    <t>jam/thn</t>
  </si>
  <si>
    <t>Jumlah pegawai yang dibutuhkan</t>
  </si>
  <si>
    <t>: 1250</t>
  </si>
  <si>
    <t>=</t>
  </si>
  <si>
    <t>Pembulatan</t>
  </si>
  <si>
    <t>NAMA JABATAN : Pengelola Keuangan</t>
  </si>
  <si>
    <t>keg/hari</t>
  </si>
  <si>
    <t>mnt/keg/hr</t>
  </si>
  <si>
    <t>jam/keg/bl</t>
  </si>
  <si>
    <t>mnt/dok/bl</t>
  </si>
  <si>
    <t>mnt/keg/bl</t>
  </si>
  <si>
    <t>keg/mgg</t>
  </si>
  <si>
    <t>mnt/keg/mg</t>
  </si>
  <si>
    <t>untuk pencairan dana kegiatan</t>
  </si>
  <si>
    <t>Menyusun laporan keuangan</t>
  </si>
  <si>
    <t>Jumlah Pengelola Keuangan yang dibutuhkan</t>
  </si>
  <si>
    <t>orang</t>
  </si>
  <si>
    <t>NAMA JABATAN : Bendahara Pengeluaran Pembantu</t>
  </si>
  <si>
    <t>dok/thn</t>
  </si>
  <si>
    <t>jam/dok/th</t>
  </si>
  <si>
    <t>renc/bln</t>
  </si>
  <si>
    <t>jam/keg</t>
  </si>
  <si>
    <t>jam/keg/bln</t>
  </si>
  <si>
    <t>Menerima dan menghitung uang dari Bendaharawan sesuai</t>
  </si>
  <si>
    <t>jam/bln</t>
  </si>
  <si>
    <t>dengan permohonan yang telah diajukan.</t>
  </si>
  <si>
    <t>Menyimpan uang dalam brandcash untuk menjaga keamanan-</t>
  </si>
  <si>
    <t>mnt/hari</t>
  </si>
  <si>
    <t>nya.</t>
  </si>
  <si>
    <t>Memeriksa dan menandatangani tagihan/permintaan pemba-</t>
  </si>
  <si>
    <t>yaran untuk mendapatkan persetujuan atasan langsung BPP.</t>
  </si>
  <si>
    <t>Membayar uang kepada pihak yang berhak menerima sesuai</t>
  </si>
  <si>
    <t>dengan perintah yang tercantum dalam tagihan/kuwitansi</t>
  </si>
  <si>
    <t>atas perintah dan persetujuan BPP.</t>
  </si>
  <si>
    <t>Melakukan pemungutan pembukuan pajak (PPN dan PPh)</t>
  </si>
  <si>
    <t>untuk selanjutnya disetor ke Kas Negara melalui bendahara-</t>
  </si>
  <si>
    <t>wan.</t>
  </si>
  <si>
    <t>Melakukan pembukuan semua penerimaan dan pengeluaran</t>
  </si>
  <si>
    <t>uang ke dalam buku kas umum dan buku pembantu.</t>
  </si>
  <si>
    <t>Menyusun dan mempertanggung-jawabkan keuangan (SPJ)</t>
  </si>
  <si>
    <t>bulanan menurut jenis pengeluaran dan mata anggaran sesuai</t>
  </si>
  <si>
    <t>waktu yang telah ditetapkan.</t>
  </si>
  <si>
    <t>Menyampaikan pertanggung-jawaban keuangan (bulanan) ke-</t>
  </si>
  <si>
    <t>pada bendaharawan.</t>
  </si>
  <si>
    <t>Menyusun laporan bulanan dan berkala yang berkaitan dengan</t>
  </si>
  <si>
    <t>keuangan untuk monitoring pelaksanaan kerja.</t>
  </si>
  <si>
    <t>memberikan data keuangan kepada bendaharawan untuk pe-</t>
  </si>
  <si>
    <t>keg/thn</t>
  </si>
  <si>
    <t>ngajuan SPM NIHIL dan Tri Wulan ke KPPN.</t>
  </si>
  <si>
    <t>Mengarsiip dokumen keuangan kepada bendaharawan untuk</t>
  </si>
  <si>
    <t>pertanggung-jawaban sewaktu-waktu diperlukan.</t>
  </si>
  <si>
    <t>Melaksanakan tugas lain yang diberikan atasan langsung.</t>
  </si>
  <si>
    <t>mnt/bln</t>
  </si>
  <si>
    <t>Jumlah BPP yang dibutuhkan</t>
  </si>
  <si>
    <t>NAMA JABATAN : Pengelola BMN</t>
  </si>
  <si>
    <t>jam/mgg</t>
  </si>
  <si>
    <t>Jumlah Pengelola BMN yang dibutuhkan</t>
  </si>
  <si>
    <t>NAMA JABATAN : Analis Kepegawaian Pelaksana</t>
  </si>
  <si>
    <t>Vol</t>
  </si>
  <si>
    <t>Satuan</t>
  </si>
  <si>
    <t>Mendukung administrasi bidang kepegawaian dalam Penyu-</t>
  </si>
  <si>
    <t>Jam/thn</t>
  </si>
  <si>
    <t>sunan Rencana Program Kerja dan Ketenagaan.</t>
  </si>
  <si>
    <t>Menganalisis Peraturan Perundang-Undangan bidang kepega-</t>
  </si>
  <si>
    <t>waian.</t>
  </si>
  <si>
    <t>Mengolah surat, dokumen keluar masuk mutasi kepegawaian.</t>
  </si>
  <si>
    <t>mnt/mgg</t>
  </si>
  <si>
    <t>Menyimpan dan menata arsip, serta dokumen kepegawaian.</t>
  </si>
  <si>
    <t>dok/hari</t>
  </si>
  <si>
    <t>Memproses semua surat masuk dan keluar yang terkait dengan</t>
  </si>
  <si>
    <t>mnt/dok</t>
  </si>
  <si>
    <t>administrasi kepegawaian Fakultas.</t>
  </si>
  <si>
    <t>Memproses usul jabatan/pangkat dosen</t>
  </si>
  <si>
    <t>keg/bulan</t>
  </si>
  <si>
    <t>Memproses usul pangkat pegawai administrasi</t>
  </si>
  <si>
    <t>Memproses usul pensiun pegawai/dosen</t>
  </si>
  <si>
    <t>Memproses DP-3 pegawai dan dosen</t>
  </si>
  <si>
    <t>Memproses KGB pegawai dan dosen</t>
  </si>
  <si>
    <t>Memproses cuti, ijin/tugas belajar dosen</t>
  </si>
  <si>
    <t>Melaksanakan tugas lain yang diberikan pimpinan</t>
  </si>
  <si>
    <t>NAMA JABATAN : Arsiparis Pelaksana</t>
  </si>
  <si>
    <t>Mengkaji dan memahami peraturan Mendiknas RI Nomor 26</t>
  </si>
  <si>
    <t>jam/dok/thn</t>
  </si>
  <si>
    <t>tahun 2006 tentang jadwal retensi di lingkungan Perguruan</t>
  </si>
  <si>
    <t>Tinggi dan Koordinasi Perguruan Tinggi Swasta.</t>
  </si>
  <si>
    <t>Merencanakan jadwal retensi arsip sesuai dengan jumlah ke-</t>
  </si>
  <si>
    <t>giatan di unit kerja di lingkungan Fakultas.</t>
  </si>
  <si>
    <t>Menerima dan mencatat dalam buku penerimaan dokumen</t>
  </si>
  <si>
    <t>dan menyampaikan tanda terima telah menerima dokumen.</t>
  </si>
  <si>
    <t>Memberi kode/nomor setiap dokumen yang masuk dan me-</t>
  </si>
  <si>
    <t>nempatkan pada tempat file yang benar sesuai dengan jenis</t>
  </si>
  <si>
    <t>dokumen.</t>
  </si>
  <si>
    <t>Melayani peminjaman dokumen yang telah disetujui pimpin-</t>
  </si>
  <si>
    <t>an, dan mencatat dalam buku bon peminjaman.</t>
  </si>
  <si>
    <t>Mengamankan dan menjaga kebersihan almari dan ruangan</t>
  </si>
  <si>
    <t>arsip.</t>
  </si>
  <si>
    <t>Melaporkan tugas sebagai pertanggung-jawaban</t>
  </si>
  <si>
    <t>NAMA JABATAN : Pengadministrasi BMN</t>
  </si>
  <si>
    <t>Melakukan penerimaan dan pengecekan barang meliputi jum-</t>
  </si>
  <si>
    <t>lah, jenis, kualitas, dan spesifikasinya harus sesuai dengan do-</t>
  </si>
  <si>
    <t>kumen pemesanan.</t>
  </si>
  <si>
    <t>Melakukan pelabelan barang inventaris.</t>
  </si>
  <si>
    <t>Melakukan pencatatan barang inventaris dan memasukan da-</t>
  </si>
  <si>
    <t>lam SIMAK-BMN.</t>
  </si>
  <si>
    <t>Mengatur penempatan, pemeliharaan, dan pengamanan ba-</t>
  </si>
  <si>
    <t>rang.</t>
  </si>
  <si>
    <t>Membuat Daftar Inventaris Ruang.</t>
  </si>
  <si>
    <t>Melayani dan mencatat peminjaman peralatan.</t>
  </si>
  <si>
    <t>Memelihara dan mengamankan arsip transaksi barang.</t>
  </si>
  <si>
    <t>Berkoordinasi dengan pengelola barang tingkat universitas.</t>
  </si>
  <si>
    <t>Melakukan penerimaan, penyimpanan, pengeluaran dan pen-</t>
  </si>
  <si>
    <t>catatan ATK dan bahan habis pakai perkantoran.</t>
  </si>
  <si>
    <t>Membuat laporan stock opname barang.</t>
  </si>
  <si>
    <t>Melaksanakan tugas kedinasan lain atas perintah pimpinan.</t>
  </si>
  <si>
    <t>Melaporkan hasil pekerjaan kepada atasan langsung.</t>
  </si>
  <si>
    <t>Membuat laporan semesteran Inventaris Barang.</t>
  </si>
  <si>
    <t>Membuat laporan bulanan ATK dan stock opname habis pakai.</t>
  </si>
  <si>
    <t>Membuat laporan kinerja.</t>
  </si>
  <si>
    <t>NAMA JABATAN : Pengadministrasi Kerumah-tanggaan</t>
  </si>
  <si>
    <t>Menerima dan mencatat barang sesuai dengan nota pengirim-</t>
  </si>
  <si>
    <t>jam/pkt/bln</t>
  </si>
  <si>
    <t>jam/pkt/bl</t>
  </si>
  <si>
    <t>an untuk mengetahui kesesuaiannya.</t>
  </si>
  <si>
    <t>Mencatat penerima barang sesuai dengan tanda bukti peneri-</t>
  </si>
  <si>
    <t>maan untuk tata tertib administrasi.</t>
  </si>
  <si>
    <t>Meneliti permintaan barang dari unit kerja untuk mengetahui</t>
  </si>
  <si>
    <t>jenis dan jumlahnya.</t>
  </si>
  <si>
    <t>Mendistribusikan barang sesuai dengan permintaan user</t>
  </si>
  <si>
    <t>yang sudah disetujui oleh Pimpinan.</t>
  </si>
  <si>
    <t>Membuat laporan triwulan dan tahunan sebagai pertanggung-</t>
  </si>
  <si>
    <t>jawaban kepada atasan langsung.</t>
  </si>
  <si>
    <t>NAMA JABATAN : Petugas Keamanan</t>
  </si>
  <si>
    <t>Melaksanakan pengamanan lingkungan Fakultas Ekonomi.</t>
  </si>
  <si>
    <t>jam/hari</t>
  </si>
  <si>
    <t>Mencatat setiap kegiatan yang terjadi yang berhubungan de-</t>
  </si>
  <si>
    <t>menit/hari</t>
  </si>
  <si>
    <t>ngan pengamanan kampus.</t>
  </si>
  <si>
    <t>Menerima laporan kerja petugas keamanan sebelumnya.</t>
  </si>
  <si>
    <t>Membuat berita acara serah terima tugas piket kepada petu-</t>
  </si>
  <si>
    <t>gas yang menggantikannya.</t>
  </si>
  <si>
    <t>Membuat laporan pertanggung-jawaban tugas kegiatan peng-</t>
  </si>
  <si>
    <t>amanan kepada atasan langsungnya.</t>
  </si>
  <si>
    <t>NAMA JABATAN : Pramu Kantor</t>
  </si>
  <si>
    <t>Menerima dan memeriksa kebenaran alamat dan kelengkapan</t>
  </si>
  <si>
    <t>menit/dok/bln</t>
  </si>
  <si>
    <t>surat, naskah, dan dokumen yang masuk atau yang keluar fa-</t>
  </si>
  <si>
    <t>kultas.</t>
  </si>
  <si>
    <t>Mengagendakan surat masuk pada buku agenda surat masuk,</t>
  </si>
  <si>
    <t>dan menempelkan blangko disposisi pada surat masuk.</t>
  </si>
  <si>
    <t>Mengisikan nomor, tanggal, dan kode klasifikasi pada blangko</t>
  </si>
  <si>
    <t>disposisi surat masuk.</t>
  </si>
  <si>
    <t>Mengisimkan surat masuk yang telah dilengkapi lembar dispo-</t>
  </si>
  <si>
    <t>sisi kepada sekretariat.</t>
  </si>
  <si>
    <t xml:space="preserve">Mengirimkan surat masuk pimpinan yang telah didisposisi </t>
  </si>
  <si>
    <t>oleh pimpinan kepada pihak-pihak terkait.</t>
  </si>
  <si>
    <t>Mendistribusikan surat, naskah, dan dokumen yang masuk ke-</t>
  </si>
  <si>
    <t>pada unit kerja/pihak terkait melalui caraka atau melalui ko-</t>
  </si>
  <si>
    <t>tak distribusi surat masuk.</t>
  </si>
  <si>
    <t>mengagendakan surat dinas fakultas keluar pada buku agenda</t>
  </si>
  <si>
    <t>surat keluar dan memberikan nomor surat keluar pada naskah</t>
  </si>
  <si>
    <t>surat dinas.</t>
  </si>
  <si>
    <t>Membubuhkan stempel surat dinas fakultas ke naskah surat</t>
  </si>
  <si>
    <t>dinas fakultas.</t>
  </si>
  <si>
    <t>Melayani permintaan stempel kedinasan fakultas.</t>
  </si>
  <si>
    <t>Melaksanakan kebersihan lingkungan fakultas baik di dalam</t>
  </si>
  <si>
    <t>maupun di luar gedung.</t>
  </si>
  <si>
    <t>Membantu melaksanakan parkir kendaraan.</t>
  </si>
  <si>
    <t>menyampaikan laporan kepada atasan langsungnya.</t>
  </si>
  <si>
    <t>Jumlah tenaga pramu kantor yang dibutuhkan</t>
  </si>
  <si>
    <t>Melakukan pembayaran  kegiatan FE UNY</t>
  </si>
  <si>
    <t>menit/keg/thn</t>
  </si>
  <si>
    <t>mnt/hr</t>
  </si>
  <si>
    <t>jam/bl</t>
  </si>
  <si>
    <t>mnt/bl</t>
  </si>
  <si>
    <t>jam/renc/bl</t>
  </si>
  <si>
    <t>jam/keg/th</t>
  </si>
  <si>
    <t xml:space="preserve">Mengumpulkan dan inventarisasi barang perlengkapan </t>
  </si>
  <si>
    <t>Labelisasi/Memberi kode barang dan lokasi ruang</t>
  </si>
  <si>
    <t>Mencatat jumlah dan jenis barang inventaris</t>
  </si>
  <si>
    <t>Membuat laporan inventaris barang</t>
  </si>
  <si>
    <t>Mencatat hasil evaluasi kondisi barang</t>
  </si>
  <si>
    <t xml:space="preserve">Membuat usulan penghapusan barang inventaris sesuai </t>
  </si>
  <si>
    <t>ketentuan yang berlaku</t>
  </si>
  <si>
    <t>Melaksanakan proses pengadaan barang belanja modal</t>
  </si>
  <si>
    <t xml:space="preserve">Melaksanakan proses pengadaan belanja  pemeliharaan </t>
  </si>
  <si>
    <t>Jam/keg/th</t>
  </si>
  <si>
    <t>jam/th</t>
  </si>
  <si>
    <t>mnt/kegt/bln</t>
  </si>
  <si>
    <t>jam/keg/mgg</t>
  </si>
  <si>
    <t>jam/doc/thn</t>
  </si>
  <si>
    <t>mnt/doc/mgg</t>
  </si>
  <si>
    <t>mnt/doc/hari</t>
  </si>
  <si>
    <t>mnt/kegt/thn</t>
  </si>
  <si>
    <t>mnt/dok/th</t>
  </si>
  <si>
    <t>Jumlah tenaga analis kepegawaian pelaksana  yang dibutuhkan</t>
  </si>
  <si>
    <t>mnt/keg/mgg</t>
  </si>
  <si>
    <t>Jumlah tenaga arsiparis pelaksana yang dibutuhkan</t>
  </si>
  <si>
    <t>paket/jam/bl</t>
  </si>
  <si>
    <t>keg/jam/bln</t>
  </si>
  <si>
    <t>Jam/keg/bl</t>
  </si>
  <si>
    <t>Jam/bln</t>
  </si>
  <si>
    <t>menit/keg/bl</t>
  </si>
  <si>
    <t>menit/bl</t>
  </si>
  <si>
    <t>mnt/keg/th</t>
  </si>
  <si>
    <t>mnt/th</t>
  </si>
  <si>
    <t>pkt/mgg</t>
  </si>
  <si>
    <t>jam/pkt/mgg</t>
  </si>
  <si>
    <t>menit/pkt/mgg</t>
  </si>
  <si>
    <t>menit/mgg</t>
  </si>
  <si>
    <t>kegt/hari</t>
  </si>
  <si>
    <t>jam/keg/hari</t>
  </si>
  <si>
    <t>menit/kegt/hari</t>
  </si>
  <si>
    <t>Petugas keamanan yang dibutuhkan</t>
  </si>
  <si>
    <t>menit/bln</t>
  </si>
  <si>
    <t>kegt/hr</t>
  </si>
  <si>
    <t>jam/kegt/hr</t>
  </si>
  <si>
    <t>jam/hr</t>
  </si>
  <si>
    <t>menit/kegt/hr</t>
  </si>
  <si>
    <t>menit/hr</t>
  </si>
  <si>
    <t>Kegt/hari</t>
  </si>
  <si>
    <t>menit/thn</t>
  </si>
  <si>
    <t>Penyusun Laporan dan Pengelola Keuangan yg dibutuhkan</t>
  </si>
  <si>
    <t>Membantu mempersiapkan berkas-berkas yang diperlukan untuk pencairan dana kegiatan</t>
  </si>
  <si>
    <t>3100 : 1250</t>
  </si>
  <si>
    <t>Menerima dan memeriksa data anggaran untuk mengetahui jumlah yang tersedia dalam tiap-tiap mata anggaran</t>
  </si>
  <si>
    <t xml:space="preserve">Menyusun rencana kebutuhan dana dalam satu bulan menurut jenis pengeluaran dan mata anggaran </t>
  </si>
  <si>
    <t>Mengajukan permohonan dana sesuai dengan rencana yang telah diseujui oleh atasan langsung BPP kepada Bendaharawan melalui atasan langsung Bendaharawan</t>
  </si>
  <si>
    <t>Jumlah tenaga Pengadministrasi BMN  yang dibutuhkan</t>
  </si>
  <si>
    <t>Jumlah  tenaga Pengadministrasi Kerumahtanggaan yang dibutuhkan</t>
  </si>
  <si>
    <t>NAMA JABATAN  : Pengelola Program Pendidikan</t>
  </si>
  <si>
    <t>UNIT KERJA        : Subbagian Akademik dan Kemahasiswaan Bagian Tata Usaha Fakultas Ekonomi</t>
  </si>
  <si>
    <t xml:space="preserve">  </t>
  </si>
  <si>
    <t>WPT Konversi</t>
  </si>
  <si>
    <t>Memasukkan (entry) Mata Kuliah Umum yang akan ditawarkan pada Program SIAKAD</t>
  </si>
  <si>
    <t>Mengirimkan Jadwal Kuliah semester yang akan berjalan kepada  Dosen Pengampu</t>
  </si>
  <si>
    <t>Mencetak presensi kuliah beserta kelengkapannya dan mendistribusikan pada Dosen Pengampu</t>
  </si>
  <si>
    <t>Memasukan (entry) Dosen Pembimbing Akademik pada Program SIAKAD</t>
  </si>
  <si>
    <t>Mencetak dan mengumpulkan (bendel) dokumen KRS dan KHS sebagai laporan fakultas</t>
  </si>
  <si>
    <t>Menyampaikan pengumuman yang berkaitan dengan kegiatan perkuliahan</t>
  </si>
  <si>
    <t>jam/dok</t>
  </si>
  <si>
    <t>Melayani persiapan ujian Mid Semester</t>
  </si>
  <si>
    <t>Melayani KRS untuk registrasi mahasiswa</t>
  </si>
  <si>
    <t>Membuat rekapitulasi kehadiran mahasiswa sebagai syarat mengikuti ujian akhir semester</t>
  </si>
  <si>
    <t>Melayani formulir untuk pembatalan mata kuliah sesuai kalender akademik universitas</t>
  </si>
  <si>
    <t>Melayani proses surat keterangan pernah kuliah untuk pindah studi</t>
  </si>
  <si>
    <t>Melayani proses surat permohonan cuti kuliah</t>
  </si>
  <si>
    <t>Melayani pendaftaran yudisium</t>
  </si>
  <si>
    <t>Membantu proses seleksi mahasiswa program kelanjutan studi</t>
  </si>
  <si>
    <t>Mendistribusikan jadwal ujian kepada Dosen Pengampu dan menginformasikan kepada mahasiswa</t>
  </si>
  <si>
    <t>Mencetak presensi ujian dan kelengkapannya</t>
  </si>
  <si>
    <t>Mencetak kartu ujian akhir semester</t>
  </si>
  <si>
    <t>Distribusi hasil ujian akhir kepada Dosen Pengampu untuk dikoreksi</t>
  </si>
  <si>
    <t>Menerima nilai hasil ujian akhir semester dari dosen, memasukkan (entry) pada program SIAKAD dan mengumumkan kepada mahasiswa melalui program SIKAFE</t>
  </si>
  <si>
    <t>Mengarsip nilai ujian akhir semester per prodi, sebagi bahan laporan fakultas</t>
  </si>
  <si>
    <t>Membuat rekapitulasi peserta semester khusus dan mengumumkan mata kuliah yang terselenggara sesuai dengan batas kuota minimum</t>
  </si>
  <si>
    <t>Melayani pendaftaran ujian tugas akhir dan tugas akhir skripsi</t>
  </si>
  <si>
    <t>Melayani penerbitan SK pembimbing dan penguji tugas akhir dan tugas akhir skripsi</t>
  </si>
  <si>
    <t>Melayani penerbitan surat keterangan bebas teori</t>
  </si>
  <si>
    <t>Melayani pelaksanaan ujian tugas akhir skripsi</t>
  </si>
  <si>
    <t xml:space="preserve">Memasukkan (entry) nilai ujian tugas akhir skripsi </t>
  </si>
  <si>
    <t>Melayani cetak DHS untuk keperluan bebas teori, pindah studi, dan pendaftaran yudisium</t>
  </si>
  <si>
    <t>Membantu layanan administrasi program penelitian dosen</t>
  </si>
  <si>
    <t>Membantu layanan administrasi program pengabdian kepada masyarakat</t>
  </si>
  <si>
    <t>Menyiapkan data sebagai bahan laporan semester dan tahunan fakultas</t>
  </si>
  <si>
    <t>menit</t>
  </si>
  <si>
    <t>jam</t>
  </si>
  <si>
    <t>FORMULIR - G</t>
  </si>
  <si>
    <t xml:space="preserve">PENGHITUNGAN BEBAN KERJA </t>
  </si>
  <si>
    <t>Jumlah pegawai yang dibutuhkan =</t>
  </si>
  <si>
    <t>Pembulatan =</t>
  </si>
  <si>
    <t xml:space="preserve">Jadi, jumlah Pengelola Program Pendidikan yang dibutuhkan sebanyak </t>
  </si>
  <si>
    <t>orang.</t>
  </si>
  <si>
    <t xml:space="preserve">NAMA JABATAN  : Pengadministrasi Akademik </t>
  </si>
  <si>
    <t>Memasukkan (entry) Mata Kuliah yang akan ditawarkan pada Program SIAKAD per prodi</t>
  </si>
  <si>
    <t>Mengetik dan menggandakan Jadwal Kuliah semester yang akan berjalan dengan berkoordinasi dengan Koord. Prodi</t>
  </si>
  <si>
    <t>Membantu distribusi presensi kuliah beserta kelengkapannya pada Dosen Pengampu</t>
  </si>
  <si>
    <t>Membantu memasukan (entry) Dosen Pembimbing Akademik pada Program SIAKAD</t>
  </si>
  <si>
    <t>Membantu distribusi KRS dan KHS kepada mahasiswa</t>
  </si>
  <si>
    <t>Membantu menyampaikan pengumuman yang berkaitan dengan kegiatan perkuliahan</t>
  </si>
  <si>
    <t>Membantu melayani persiapan ujian Mid Semester</t>
  </si>
  <si>
    <t>Membantu melayani KRS untuk registrasi mahasiswa</t>
  </si>
  <si>
    <t>Membantu membuat rekapitulasi kehadiran mahasiswa sebagai syarat mengikuti ujian akhir semester</t>
  </si>
  <si>
    <t>Membantu melayani informasi dan proses pembatalan mata kuliah sesuai kalender akademik universitas</t>
  </si>
  <si>
    <t>Membantu mahasiswa untuk up load jurnal karya ilmiah/skripsi dalam program E-Jurnal</t>
  </si>
  <si>
    <t>Membantu mendistribusikan jadwal ujian kepada Dosen Pengampu dan menginformasikan kepada mahasiswa</t>
  </si>
  <si>
    <t>Membantu distribusi presensi ujian dan kelengkapannya</t>
  </si>
  <si>
    <t>Membagikan kartu ujian akhir semester pada mahasiswa</t>
  </si>
  <si>
    <t>Membantu mendistribusikan hasil ujian akhir kepada Dosen Pengampu untuk dikoreksi</t>
  </si>
  <si>
    <t>Membantu serah terima nilai hasil ujian akhir semester dari dosen kemudian diserahkan kepada petugas administrasi fakultas</t>
  </si>
  <si>
    <t>Membuat pengumuman mata kuliah yang ditawarkan pada semester khusus sesuai dengan persetujuan Kajur/Koord. Prodi</t>
  </si>
  <si>
    <t>Melayani permohonan pengantar untuk mendaftar ujian tugas akhir dan tugas akhir skripsi</t>
  </si>
  <si>
    <t>Melayani permohonan penerbitan SK pembimbing dan penguji tugas akhir dan tugas akhir skripsi</t>
  </si>
  <si>
    <t>Membantu mahasiswa untuk memenuhi kelengkapan penerbitan surat keterangan bebas teori</t>
  </si>
  <si>
    <t>Membantu menyiapkan data sebagai bahan laporan semester dan tahunan fakultas</t>
  </si>
  <si>
    <t>Membantu mahasiswa untuk konsultasi dengan dosen Penasehat Akademik</t>
  </si>
  <si>
    <t>Membantu memintakan validasi soal ujian pada tim manajemen ISO Prodi</t>
  </si>
  <si>
    <t>Membantu menyiapkan perlengkapan ujian akhir semester</t>
  </si>
  <si>
    <t>Membantu menyiapkan perlengkapan perkuliahan semester reguler dan semester khusus</t>
  </si>
  <si>
    <t>Memasukkan (entry) Jadwal Kuliah pada Program SIKAFE untuk mendukung presensi mengajar ber-Barcode</t>
  </si>
  <si>
    <t>1457/1250</t>
  </si>
  <si>
    <t xml:space="preserve">Jadi, jumlah Pengadministrasi Akademik yang dibutuhkan sebanyak </t>
  </si>
  <si>
    <t>NAMA JABATAN  : Pengelola Kemahasiswaan</t>
  </si>
  <si>
    <t>Mempelajari peraturan perundang-undangan dibidang Kemahasiswaan dan Alumni (Pedoman Seleksi Beasiswa PPA, BBM, Pedoman Seleksi Mapres, Pedoman PKM)</t>
  </si>
  <si>
    <t>Menerima dan memeriksa berkas permohonan surat keterangan dan surat pernyataan masih kuliah untuk mengetahui kelengkapannya</t>
  </si>
  <si>
    <t xml:space="preserve">Membantu penerbitan surat keterangan dan surat pernyataan masih kuliah </t>
  </si>
  <si>
    <t>Menyusun dokumen surat keterangan, surat pernyataan masih kuliah, serta surat pengantar ke perpustakaan</t>
  </si>
  <si>
    <t>Menyajikan data dan pelayanan Kemahasiswaan dan Alumni sesuai dengan kebutuhan, diataranya : data based alumni, data based penerima beasiswa, data based prestasi mahasiswa, data based penelitian, karya tulis serta program kreativitas mahasiswa</t>
  </si>
  <si>
    <t>Menyimpan dan memelihara arsip/data: data based alumni, data based penerima beasiswa, data based prestasi mahasiswa, data based penelitian, karya tulis serta program kreativitas mahasiswa sebagai bahan laporan fakultas</t>
  </si>
  <si>
    <t>Membuat back up data based alumni, data based penerima beasiswa, data based prestasi mahasiswa, data based penelitian, karya tulis serta program kreativitas mahasiswa</t>
  </si>
  <si>
    <t xml:space="preserve">Melayani peralatan untuk mendukung kegiatan organisasi kemahasiswaan tingkat fakultas </t>
  </si>
  <si>
    <t>Melayani kontrak untuk kegiatan organisasi kemahasiswaan tingkat fakultas</t>
  </si>
  <si>
    <t>Melayani tindakan darurat, apabila ada mahasiswa yang sakit (PPPK)</t>
  </si>
  <si>
    <t>Melaksanakan kegiatan seleksi, seminar, serta monitoring terhadap karya tulis, penelitan, dan program kreativitas mahasiswa</t>
  </si>
  <si>
    <t>Membuat data based karya tulis, penelitian, serta program kreativitas mahasiswa</t>
  </si>
  <si>
    <t>Membantu pelaksanaan kegiatan pelatihan softskill dan ospek tingkat fakultas</t>
  </si>
  <si>
    <t>Membantu proses seleksi beasiswa</t>
  </si>
  <si>
    <t>Membantu penerbitan surat rekomendasi untuk pengambilan beasiswa</t>
  </si>
  <si>
    <t>Melayani administrasi untuk penerbitan Kartu Ikatan Alumni Fakultas Ekonomi (IKAFE)</t>
  </si>
  <si>
    <t>Membantu penerbitan surat pengantar untuk proses klaim asuransi mahasiswa</t>
  </si>
  <si>
    <t>Membantu menyampaikan pengumuman yang berkaitan dengan kegiatan kemahasiswaan</t>
  </si>
  <si>
    <t>Melayani legalisasi ijazah</t>
  </si>
  <si>
    <t xml:space="preserve">Jadi, jumlah Pengelola Kemahasiswaan yang dibutuhkan sebanyak 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</si>
</sst>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.0_);_(* \(#,##0.0\);_(* &quot;-&quot;_);_(@_)"/>
  </numFmts>
  <fonts count="1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6"/>
      <color theme="1"/>
      <name val="Calibri"/>
      <family val="2"/>
      <charset val="1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1" fontId="0" fillId="0" borderId="1" xfId="1" applyFont="1" applyBorder="1"/>
    <xf numFmtId="41" fontId="0" fillId="0" borderId="1" xfId="0" applyNumberFormat="1" applyBorder="1"/>
    <xf numFmtId="0" fontId="0" fillId="0" borderId="0" xfId="0" applyAlignment="1">
      <alignment horizontal="right"/>
    </xf>
    <xf numFmtId="41" fontId="0" fillId="0" borderId="0" xfId="0" applyNumberFormat="1"/>
    <xf numFmtId="164" fontId="0" fillId="0" borderId="0" xfId="0" applyNumberFormat="1"/>
    <xf numFmtId="0" fontId="0" fillId="0" borderId="2" xfId="0" applyBorder="1" applyAlignment="1">
      <alignment horizontal="center"/>
    </xf>
    <xf numFmtId="0" fontId="0" fillId="0" borderId="2" xfId="0" applyBorder="1"/>
    <xf numFmtId="41" fontId="0" fillId="0" borderId="2" xfId="1" applyFont="1" applyBorder="1"/>
    <xf numFmtId="0" fontId="0" fillId="0" borderId="6" xfId="0" applyBorder="1" applyAlignment="1">
      <alignment horizontal="center"/>
    </xf>
    <xf numFmtId="0" fontId="0" fillId="0" borderId="5" xfId="0" applyBorder="1"/>
    <xf numFmtId="41" fontId="0" fillId="0" borderId="5" xfId="1" applyFont="1" applyBorder="1"/>
    <xf numFmtId="1" fontId="0" fillId="0" borderId="0" xfId="0" applyNumberFormat="1"/>
    <xf numFmtId="41" fontId="0" fillId="0" borderId="1" xfId="1" applyNumberFormat="1" applyFont="1" applyBorder="1"/>
    <xf numFmtId="41" fontId="0" fillId="0" borderId="0" xfId="1" applyFont="1"/>
    <xf numFmtId="165" fontId="0" fillId="0" borderId="0" xfId="0" applyNumberFormat="1"/>
    <xf numFmtId="0" fontId="0" fillId="0" borderId="0" xfId="0" applyFill="1" applyBorder="1"/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wrapText="1"/>
    </xf>
    <xf numFmtId="43" fontId="0" fillId="0" borderId="0" xfId="2" applyFont="1"/>
    <xf numFmtId="0" fontId="0" fillId="0" borderId="8" xfId="0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3" xfId="0" applyBorder="1"/>
    <xf numFmtId="0" fontId="0" fillId="0" borderId="10" xfId="0" applyBorder="1"/>
    <xf numFmtId="0" fontId="0" fillId="0" borderId="3" xfId="0" applyBorder="1" applyAlignment="1">
      <alignment horizontal="center"/>
    </xf>
    <xf numFmtId="41" fontId="0" fillId="0" borderId="4" xfId="1" applyFont="1" applyBorder="1"/>
    <xf numFmtId="0" fontId="0" fillId="0" borderId="10" xfId="0" applyBorder="1" applyAlignment="1">
      <alignment horizontal="center"/>
    </xf>
    <xf numFmtId="41" fontId="0" fillId="0" borderId="11" xfId="1" applyFont="1" applyBorder="1"/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8" fillId="0" borderId="12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/>
    <xf numFmtId="0" fontId="4" fillId="0" borderId="15" xfId="0" applyFont="1" applyBorder="1"/>
    <xf numFmtId="0" fontId="4" fillId="0" borderId="23" xfId="0" applyFont="1" applyBorder="1" applyAlignment="1">
      <alignment horizontal="center" vertical="center"/>
    </xf>
    <xf numFmtId="0" fontId="4" fillId="0" borderId="20" xfId="0" applyFont="1" applyBorder="1"/>
    <xf numFmtId="0" fontId="4" fillId="0" borderId="21" xfId="0" applyFont="1" applyBorder="1"/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8" fillId="0" borderId="0" xfId="0" applyFont="1"/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top"/>
    </xf>
    <xf numFmtId="0" fontId="12" fillId="0" borderId="7" xfId="0" applyFont="1" applyBorder="1"/>
    <xf numFmtId="0" fontId="4" fillId="0" borderId="25" xfId="0" applyFont="1" applyBorder="1"/>
    <xf numFmtId="0" fontId="4" fillId="0" borderId="22" xfId="0" applyFont="1" applyBorder="1"/>
    <xf numFmtId="0" fontId="4" fillId="0" borderId="24" xfId="0" applyFont="1" applyBorder="1"/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2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7" xfId="0" applyFont="1" applyBorder="1"/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/>
    <xf numFmtId="0" fontId="8" fillId="0" borderId="26" xfId="0" applyFont="1" applyBorder="1" applyAlignment="1">
      <alignment horizontal="justify" vertical="center" wrapText="1"/>
    </xf>
    <xf numFmtId="0" fontId="4" fillId="0" borderId="0" xfId="0" applyFont="1" applyAlignment="1">
      <alignment horizontal="right" wrapText="1"/>
    </xf>
    <xf numFmtId="0" fontId="13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25" xfId="0" applyFont="1" applyBorder="1" applyAlignment="1">
      <alignment wrapText="1"/>
    </xf>
    <xf numFmtId="0" fontId="0" fillId="0" borderId="1" xfId="0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16" xfId="0" applyFont="1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20" xfId="0" applyFont="1" applyBorder="1" applyAlignment="1">
      <alignment horizontal="right"/>
    </xf>
    <xf numFmtId="0" fontId="4" fillId="0" borderId="24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351"/>
  <sheetViews>
    <sheetView topLeftCell="A338" workbookViewId="0">
      <selection activeCell="A353" sqref="A353:XFD397"/>
    </sheetView>
  </sheetViews>
  <sheetFormatPr defaultRowHeight="15"/>
  <cols>
    <col min="1" max="1" width="15.28515625" customWidth="1"/>
    <col min="2" max="2" width="6.7109375" customWidth="1"/>
    <col min="3" max="3" width="56.140625" customWidth="1"/>
    <col min="4" max="4" width="9.85546875" customWidth="1"/>
    <col min="5" max="5" width="10.7109375" customWidth="1"/>
    <col min="6" max="6" width="10.28515625" customWidth="1"/>
    <col min="7" max="7" width="14.5703125" customWidth="1"/>
    <col min="8" max="8" width="10.28515625" customWidth="1"/>
    <col min="9" max="9" width="11.5703125" customWidth="1"/>
    <col min="10" max="10" width="14.5703125" customWidth="1"/>
  </cols>
  <sheetData>
    <row r="2" spans="2:10" ht="21">
      <c r="B2" s="95" t="s">
        <v>3</v>
      </c>
      <c r="C2" s="95"/>
      <c r="D2" s="95"/>
      <c r="E2" s="95"/>
      <c r="F2" s="95"/>
      <c r="G2" s="95"/>
      <c r="H2" s="95"/>
      <c r="I2" s="95"/>
      <c r="J2" s="95"/>
    </row>
    <row r="4" spans="2:10">
      <c r="B4" t="s">
        <v>4</v>
      </c>
    </row>
    <row r="5" spans="2:10">
      <c r="B5" t="s">
        <v>5</v>
      </c>
    </row>
    <row r="7" spans="2:10" ht="30">
      <c r="B7" s="3" t="s">
        <v>6</v>
      </c>
      <c r="C7" s="4" t="s">
        <v>1</v>
      </c>
      <c r="D7" s="96" t="s">
        <v>7</v>
      </c>
      <c r="E7" s="97"/>
      <c r="F7" s="96" t="s">
        <v>8</v>
      </c>
      <c r="G7" s="97"/>
      <c r="H7" s="96" t="s">
        <v>9</v>
      </c>
      <c r="I7" s="97"/>
      <c r="J7" s="5" t="s">
        <v>10</v>
      </c>
    </row>
    <row r="8" spans="2:10">
      <c r="B8" s="1"/>
      <c r="C8" s="1"/>
      <c r="D8" s="1"/>
      <c r="E8" s="1"/>
      <c r="F8" s="1"/>
      <c r="G8" s="1"/>
      <c r="H8" s="1"/>
      <c r="I8" s="1"/>
      <c r="J8" s="1"/>
    </row>
    <row r="9" spans="2:10" ht="18" customHeight="1">
      <c r="B9" s="2">
        <v>1</v>
      </c>
      <c r="C9" s="1" t="s">
        <v>11</v>
      </c>
      <c r="D9" s="2">
        <v>5</v>
      </c>
      <c r="E9" s="1" t="s">
        <v>12</v>
      </c>
      <c r="F9" s="2">
        <v>3</v>
      </c>
      <c r="G9" s="1" t="s">
        <v>13</v>
      </c>
      <c r="H9" s="2">
        <f>D9*F9</f>
        <v>15</v>
      </c>
      <c r="I9" s="1" t="s">
        <v>54</v>
      </c>
      <c r="J9" s="6">
        <f>H9*12*60</f>
        <v>10800</v>
      </c>
    </row>
    <row r="10" spans="2:10" ht="18" customHeight="1">
      <c r="B10" s="2">
        <v>2</v>
      </c>
      <c r="C10" s="1" t="s">
        <v>14</v>
      </c>
      <c r="D10" s="2">
        <v>3</v>
      </c>
      <c r="E10" s="1" t="s">
        <v>12</v>
      </c>
      <c r="F10" s="2">
        <v>3</v>
      </c>
      <c r="G10" s="1" t="s">
        <v>13</v>
      </c>
      <c r="H10" s="2">
        <f t="shared" ref="H10:H12" si="0">D10*F10</f>
        <v>9</v>
      </c>
      <c r="I10" s="1" t="s">
        <v>54</v>
      </c>
      <c r="J10" s="6">
        <f>H10*12*60</f>
        <v>6480</v>
      </c>
    </row>
    <row r="11" spans="2:10" ht="18" customHeight="1">
      <c r="B11" s="2">
        <v>3</v>
      </c>
      <c r="C11" s="1" t="s">
        <v>15</v>
      </c>
      <c r="D11" s="2">
        <v>20</v>
      </c>
      <c r="E11" s="1" t="s">
        <v>12</v>
      </c>
      <c r="F11" s="2">
        <v>60</v>
      </c>
      <c r="G11" s="1" t="s">
        <v>16</v>
      </c>
      <c r="H11" s="2">
        <f t="shared" si="0"/>
        <v>1200</v>
      </c>
      <c r="I11" s="1" t="s">
        <v>82</v>
      </c>
      <c r="J11" s="6">
        <f t="shared" ref="J11:J17" si="1">H11*12</f>
        <v>14400</v>
      </c>
    </row>
    <row r="12" spans="2:10" ht="18" customHeight="1">
      <c r="B12" s="2">
        <v>4</v>
      </c>
      <c r="C12" s="1" t="s">
        <v>17</v>
      </c>
      <c r="D12" s="2">
        <v>20</v>
      </c>
      <c r="E12" s="1" t="s">
        <v>12</v>
      </c>
      <c r="F12" s="2">
        <v>30</v>
      </c>
      <c r="G12" s="1" t="s">
        <v>16</v>
      </c>
      <c r="H12" s="2">
        <f t="shared" si="0"/>
        <v>600</v>
      </c>
      <c r="I12" s="1" t="s">
        <v>82</v>
      </c>
      <c r="J12" s="6">
        <f t="shared" si="1"/>
        <v>7200</v>
      </c>
    </row>
    <row r="13" spans="2:10" ht="18" customHeight="1">
      <c r="B13" s="2">
        <v>5</v>
      </c>
      <c r="C13" s="1" t="s">
        <v>199</v>
      </c>
      <c r="D13" s="2">
        <v>5</v>
      </c>
      <c r="E13" s="1" t="s">
        <v>20</v>
      </c>
      <c r="F13" s="2">
        <v>60</v>
      </c>
      <c r="G13" s="1" t="s">
        <v>21</v>
      </c>
      <c r="H13" s="2">
        <f t="shared" ref="H13:H14" si="2">D13*F13</f>
        <v>300</v>
      </c>
      <c r="I13" s="1" t="s">
        <v>82</v>
      </c>
      <c r="J13" s="6">
        <f t="shared" si="1"/>
        <v>3600</v>
      </c>
    </row>
    <row r="14" spans="2:10" ht="18" customHeight="1">
      <c r="B14" s="2" t="s">
        <v>0</v>
      </c>
      <c r="C14" s="1" t="s">
        <v>22</v>
      </c>
      <c r="D14" s="2">
        <v>2</v>
      </c>
      <c r="E14" s="1" t="s">
        <v>20</v>
      </c>
      <c r="F14" s="2">
        <v>60</v>
      </c>
      <c r="G14" s="1" t="s">
        <v>21</v>
      </c>
      <c r="H14" s="2">
        <f t="shared" si="2"/>
        <v>120</v>
      </c>
      <c r="I14" s="1" t="s">
        <v>82</v>
      </c>
      <c r="J14" s="6">
        <f t="shared" si="1"/>
        <v>1440</v>
      </c>
    </row>
    <row r="15" spans="2:10" ht="32.25" customHeight="1">
      <c r="B15" s="2">
        <v>6</v>
      </c>
      <c r="C15" s="24" t="s">
        <v>252</v>
      </c>
      <c r="D15" s="2">
        <v>5</v>
      </c>
      <c r="E15" s="1" t="s">
        <v>77</v>
      </c>
      <c r="F15" s="2">
        <v>15</v>
      </c>
      <c r="G15" s="1" t="s">
        <v>200</v>
      </c>
      <c r="H15" s="2">
        <f>D15*F15</f>
        <v>75</v>
      </c>
      <c r="I15" s="1" t="s">
        <v>250</v>
      </c>
      <c r="J15" s="6">
        <f t="shared" si="1"/>
        <v>900</v>
      </c>
    </row>
    <row r="16" spans="2:10" ht="18" customHeight="1">
      <c r="B16" s="2">
        <v>7</v>
      </c>
      <c r="C16" s="1" t="s">
        <v>25</v>
      </c>
      <c r="D16" s="2">
        <v>1</v>
      </c>
      <c r="E16" s="1" t="s">
        <v>20</v>
      </c>
      <c r="F16" s="2">
        <v>60</v>
      </c>
      <c r="G16" s="1" t="s">
        <v>21</v>
      </c>
      <c r="H16" s="2">
        <f t="shared" ref="H16:H17" si="3">D16*F16</f>
        <v>60</v>
      </c>
      <c r="I16" s="1" t="s">
        <v>82</v>
      </c>
      <c r="J16" s="6">
        <f t="shared" si="1"/>
        <v>720</v>
      </c>
    </row>
    <row r="17" spans="2:11" ht="18" customHeight="1">
      <c r="B17" s="2">
        <v>8</v>
      </c>
      <c r="C17" s="1" t="s">
        <v>27</v>
      </c>
      <c r="D17" s="2">
        <v>1</v>
      </c>
      <c r="E17" s="1" t="s">
        <v>20</v>
      </c>
      <c r="F17" s="2">
        <v>60</v>
      </c>
      <c r="G17" s="1" t="s">
        <v>21</v>
      </c>
      <c r="H17" s="2">
        <f t="shared" si="3"/>
        <v>60</v>
      </c>
      <c r="I17" s="1" t="s">
        <v>82</v>
      </c>
      <c r="J17" s="6">
        <f t="shared" si="1"/>
        <v>720</v>
      </c>
    </row>
    <row r="18" spans="2:11" ht="18" customHeight="1">
      <c r="B18" s="1"/>
      <c r="C18" s="1"/>
      <c r="D18" s="1"/>
      <c r="E18" s="1"/>
      <c r="F18" s="1"/>
      <c r="G18" s="1"/>
      <c r="H18" s="1"/>
      <c r="I18" s="1"/>
      <c r="J18" s="1"/>
    </row>
    <row r="19" spans="2:11" ht="15.95" customHeight="1">
      <c r="B19" s="1"/>
      <c r="C19" s="94" t="s">
        <v>28</v>
      </c>
      <c r="D19" s="94"/>
      <c r="E19" s="94"/>
      <c r="F19" s="94"/>
      <c r="G19" s="94"/>
      <c r="H19" s="94"/>
      <c r="I19" s="94"/>
      <c r="J19" s="7">
        <f>SUM(J9:J18)</f>
        <v>46260</v>
      </c>
      <c r="K19" t="s">
        <v>29</v>
      </c>
    </row>
    <row r="20" spans="2:11" ht="15.95" customHeight="1">
      <c r="B20" s="1"/>
      <c r="C20" s="94" t="s">
        <v>2</v>
      </c>
      <c r="D20" s="94"/>
      <c r="E20" s="94"/>
      <c r="F20" s="94"/>
      <c r="G20" s="94"/>
      <c r="H20" s="94"/>
      <c r="I20" s="94"/>
      <c r="J20" s="7">
        <f>J19/60</f>
        <v>771</v>
      </c>
      <c r="K20" t="s">
        <v>30</v>
      </c>
    </row>
    <row r="21" spans="2:11">
      <c r="C21" s="8" t="s">
        <v>31</v>
      </c>
      <c r="D21" s="9">
        <f>J20</f>
        <v>771</v>
      </c>
      <c r="E21" t="s">
        <v>32</v>
      </c>
    </row>
    <row r="22" spans="2:11">
      <c r="C22" s="8" t="s">
        <v>33</v>
      </c>
      <c r="D22" s="10">
        <f>D21/1250</f>
        <v>0.61680000000000001</v>
      </c>
    </row>
    <row r="23" spans="2:11">
      <c r="C23" s="8" t="s">
        <v>34</v>
      </c>
      <c r="D23" s="9">
        <f>D22</f>
        <v>0.61680000000000001</v>
      </c>
    </row>
    <row r="24" spans="2:11">
      <c r="C24" s="8" t="s">
        <v>251</v>
      </c>
      <c r="D24" s="9">
        <f>D23</f>
        <v>0.61680000000000001</v>
      </c>
    </row>
    <row r="31" spans="2:11" ht="21">
      <c r="B31" s="95" t="s">
        <v>3</v>
      </c>
      <c r="C31" s="95"/>
      <c r="D31" s="95"/>
      <c r="E31" s="95"/>
      <c r="F31" s="95"/>
      <c r="G31" s="95"/>
      <c r="H31" s="95"/>
      <c r="I31" s="95"/>
      <c r="J31" s="95"/>
    </row>
    <row r="33" spans="2:10">
      <c r="B33" t="s">
        <v>35</v>
      </c>
    </row>
    <row r="34" spans="2:10">
      <c r="B34" t="s">
        <v>5</v>
      </c>
    </row>
    <row r="36" spans="2:10" ht="30">
      <c r="B36" s="3" t="s">
        <v>6</v>
      </c>
      <c r="C36" s="4" t="s">
        <v>1</v>
      </c>
      <c r="D36" s="96" t="s">
        <v>7</v>
      </c>
      <c r="E36" s="97"/>
      <c r="F36" s="96" t="s">
        <v>8</v>
      </c>
      <c r="G36" s="97"/>
      <c r="H36" s="96" t="s">
        <v>9</v>
      </c>
      <c r="I36" s="97"/>
      <c r="J36" s="5" t="s">
        <v>10</v>
      </c>
    </row>
    <row r="37" spans="2:10">
      <c r="B37" s="1"/>
      <c r="C37" s="1"/>
      <c r="D37" s="1"/>
      <c r="E37" s="1"/>
      <c r="F37" s="1"/>
      <c r="G37" s="1"/>
      <c r="H37" s="1"/>
      <c r="I37" s="1"/>
      <c r="J37" s="1"/>
    </row>
    <row r="38" spans="2:10" ht="18" customHeight="1">
      <c r="B38" s="2">
        <v>1</v>
      </c>
      <c r="C38" s="1" t="s">
        <v>11</v>
      </c>
      <c r="D38" s="2">
        <v>5</v>
      </c>
      <c r="E38" s="1" t="s">
        <v>36</v>
      </c>
      <c r="F38" s="2">
        <v>45</v>
      </c>
      <c r="G38" s="1" t="s">
        <v>37</v>
      </c>
      <c r="H38" s="2">
        <f>D38*F38</f>
        <v>225</v>
      </c>
      <c r="I38" s="1" t="s">
        <v>201</v>
      </c>
      <c r="J38" s="6">
        <f>H38*235</f>
        <v>52875</v>
      </c>
    </row>
    <row r="39" spans="2:10" ht="18" customHeight="1">
      <c r="B39" s="2">
        <v>2</v>
      </c>
      <c r="C39" s="1" t="s">
        <v>14</v>
      </c>
      <c r="D39" s="2">
        <v>3</v>
      </c>
      <c r="E39" s="1" t="s">
        <v>20</v>
      </c>
      <c r="F39" s="2">
        <v>3</v>
      </c>
      <c r="G39" s="1" t="s">
        <v>52</v>
      </c>
      <c r="H39" s="2">
        <f t="shared" ref="H39:H42" si="4">D39*F39</f>
        <v>9</v>
      </c>
      <c r="I39" s="1" t="s">
        <v>54</v>
      </c>
      <c r="J39" s="6">
        <f>H39*12*60</f>
        <v>6480</v>
      </c>
    </row>
    <row r="40" spans="2:10" ht="18" customHeight="1">
      <c r="B40" s="2">
        <v>3</v>
      </c>
      <c r="C40" s="1" t="s">
        <v>15</v>
      </c>
      <c r="D40" s="2">
        <v>40</v>
      </c>
      <c r="E40" s="1" t="s">
        <v>12</v>
      </c>
      <c r="F40" s="2">
        <v>60</v>
      </c>
      <c r="G40" s="1" t="s">
        <v>16</v>
      </c>
      <c r="H40" s="2">
        <f t="shared" si="4"/>
        <v>2400</v>
      </c>
      <c r="I40" s="1" t="s">
        <v>82</v>
      </c>
      <c r="J40" s="6">
        <f>H40*12</f>
        <v>28800</v>
      </c>
    </row>
    <row r="41" spans="2:10" ht="18" customHeight="1">
      <c r="B41" s="2">
        <v>4</v>
      </c>
      <c r="C41" s="1" t="s">
        <v>17</v>
      </c>
      <c r="D41" s="2">
        <v>40</v>
      </c>
      <c r="E41" s="1" t="s">
        <v>12</v>
      </c>
      <c r="F41" s="2">
        <v>60</v>
      </c>
      <c r="G41" s="1" t="s">
        <v>16</v>
      </c>
      <c r="H41" s="2">
        <f t="shared" si="4"/>
        <v>2400</v>
      </c>
      <c r="I41" s="1" t="s">
        <v>82</v>
      </c>
      <c r="J41" s="6">
        <f>H41*12</f>
        <v>28800</v>
      </c>
    </row>
    <row r="42" spans="2:10" ht="18" customHeight="1">
      <c r="B42" s="2">
        <v>5</v>
      </c>
      <c r="C42" s="1" t="s">
        <v>22</v>
      </c>
      <c r="D42" s="2">
        <v>3</v>
      </c>
      <c r="E42" s="1" t="s">
        <v>20</v>
      </c>
      <c r="F42" s="2">
        <v>45</v>
      </c>
      <c r="G42" s="1" t="s">
        <v>21</v>
      </c>
      <c r="H42" s="2">
        <f t="shared" si="4"/>
        <v>135</v>
      </c>
      <c r="I42" s="1" t="s">
        <v>82</v>
      </c>
      <c r="J42" s="6">
        <f>H42*12</f>
        <v>1620</v>
      </c>
    </row>
    <row r="43" spans="2:10" ht="18" customHeight="1">
      <c r="B43" s="2">
        <v>6</v>
      </c>
      <c r="C43" s="1" t="s">
        <v>23</v>
      </c>
      <c r="D43" s="2">
        <v>20</v>
      </c>
      <c r="E43" s="1" t="s">
        <v>41</v>
      </c>
      <c r="F43" s="2">
        <v>60</v>
      </c>
      <c r="G43" s="1" t="s">
        <v>42</v>
      </c>
      <c r="H43" s="2">
        <f>D43*F43</f>
        <v>1200</v>
      </c>
      <c r="I43" s="1" t="s">
        <v>96</v>
      </c>
      <c r="J43" s="6">
        <f>H43*4*12</f>
        <v>57600</v>
      </c>
    </row>
    <row r="44" spans="2:10" ht="18" customHeight="1">
      <c r="B44" s="2" t="s">
        <v>0</v>
      </c>
      <c r="C44" s="1" t="s">
        <v>43</v>
      </c>
      <c r="D44" s="2"/>
      <c r="E44" s="1"/>
      <c r="F44" s="2"/>
      <c r="G44" s="1"/>
      <c r="H44" s="2"/>
      <c r="I44" s="1"/>
      <c r="J44" s="6"/>
    </row>
    <row r="45" spans="2:10" ht="18" customHeight="1">
      <c r="B45" s="2">
        <v>7</v>
      </c>
      <c r="C45" s="1" t="s">
        <v>25</v>
      </c>
      <c r="D45" s="2">
        <v>8</v>
      </c>
      <c r="E45" s="1" t="s">
        <v>41</v>
      </c>
      <c r="F45" s="2">
        <v>20</v>
      </c>
      <c r="G45" s="1" t="s">
        <v>42</v>
      </c>
      <c r="H45" s="2">
        <f t="shared" ref="H45:H47" si="5">D45*F45</f>
        <v>160</v>
      </c>
      <c r="I45" s="1" t="s">
        <v>96</v>
      </c>
      <c r="J45" s="6">
        <f>H45*4*12</f>
        <v>7680</v>
      </c>
    </row>
    <row r="46" spans="2:10" ht="18" customHeight="1">
      <c r="B46" s="2">
        <v>8</v>
      </c>
      <c r="C46" s="1" t="s">
        <v>44</v>
      </c>
      <c r="D46" s="2">
        <v>2</v>
      </c>
      <c r="E46" s="1" t="s">
        <v>20</v>
      </c>
      <c r="F46" s="2">
        <v>1</v>
      </c>
      <c r="G46" s="1" t="s">
        <v>52</v>
      </c>
      <c r="H46" s="2">
        <f t="shared" si="5"/>
        <v>2</v>
      </c>
      <c r="I46" s="1" t="s">
        <v>54</v>
      </c>
      <c r="J46" s="6">
        <f>H46*12*60</f>
        <v>1440</v>
      </c>
    </row>
    <row r="47" spans="2:10" ht="18" customHeight="1">
      <c r="B47" s="2">
        <v>9</v>
      </c>
      <c r="C47" s="1" t="s">
        <v>27</v>
      </c>
      <c r="D47" s="2">
        <v>1</v>
      </c>
      <c r="E47" s="1" t="s">
        <v>12</v>
      </c>
      <c r="F47" s="2">
        <v>60</v>
      </c>
      <c r="G47" s="1" t="s">
        <v>16</v>
      </c>
      <c r="H47" s="2">
        <f t="shared" si="5"/>
        <v>60</v>
      </c>
      <c r="I47" s="1" t="s">
        <v>82</v>
      </c>
      <c r="J47" s="6">
        <f>H47*12</f>
        <v>720</v>
      </c>
    </row>
    <row r="48" spans="2:10" ht="18" customHeight="1">
      <c r="B48" s="1"/>
      <c r="C48" s="1"/>
      <c r="D48" s="1"/>
      <c r="E48" s="1"/>
      <c r="F48" s="1"/>
      <c r="G48" s="1"/>
      <c r="H48" s="2"/>
      <c r="I48" s="1"/>
      <c r="J48" s="6"/>
    </row>
    <row r="49" spans="2:11">
      <c r="B49" s="1"/>
      <c r="C49" s="94" t="s">
        <v>28</v>
      </c>
      <c r="D49" s="94"/>
      <c r="E49" s="94"/>
      <c r="F49" s="94"/>
      <c r="G49" s="94"/>
      <c r="H49" s="94"/>
      <c r="I49" s="94"/>
      <c r="J49" s="6">
        <f>SUM(J38:J48)</f>
        <v>186015</v>
      </c>
      <c r="K49" t="s">
        <v>29</v>
      </c>
    </row>
    <row r="50" spans="2:11">
      <c r="B50" s="1"/>
      <c r="C50" s="94" t="s">
        <v>2</v>
      </c>
      <c r="D50" s="94"/>
      <c r="E50" s="94"/>
      <c r="F50" s="94"/>
      <c r="G50" s="94"/>
      <c r="H50" s="94"/>
      <c r="I50" s="94"/>
      <c r="J50" s="6">
        <f>J49/60</f>
        <v>3100.25</v>
      </c>
      <c r="K50" t="s">
        <v>30</v>
      </c>
    </row>
    <row r="51" spans="2:11">
      <c r="C51" s="8" t="s">
        <v>31</v>
      </c>
      <c r="D51" s="10" t="s">
        <v>253</v>
      </c>
    </row>
    <row r="52" spans="2:11">
      <c r="C52" s="8" t="s">
        <v>33</v>
      </c>
      <c r="D52" s="25">
        <f>J50/1250</f>
        <v>2.4802</v>
      </c>
    </row>
    <row r="53" spans="2:11">
      <c r="C53" s="8" t="s">
        <v>34</v>
      </c>
      <c r="D53" s="9">
        <f>D52</f>
        <v>2.4802</v>
      </c>
      <c r="E53" t="s">
        <v>0</v>
      </c>
    </row>
    <row r="54" spans="2:11">
      <c r="C54" s="8" t="s">
        <v>45</v>
      </c>
      <c r="D54" s="9">
        <f>D53</f>
        <v>2.4802</v>
      </c>
      <c r="E54" t="s">
        <v>46</v>
      </c>
    </row>
    <row r="62" spans="2:11" ht="21">
      <c r="B62" s="95" t="s">
        <v>3</v>
      </c>
      <c r="C62" s="95"/>
      <c r="D62" s="95"/>
      <c r="E62" s="95"/>
      <c r="F62" s="95"/>
      <c r="G62" s="95"/>
      <c r="H62" s="95"/>
      <c r="I62" s="95"/>
      <c r="J62" s="95"/>
    </row>
    <row r="64" spans="2:11">
      <c r="B64" t="s">
        <v>47</v>
      </c>
    </row>
    <row r="65" spans="2:10">
      <c r="B65" t="s">
        <v>5</v>
      </c>
    </row>
    <row r="67" spans="2:10" ht="30">
      <c r="B67" s="3" t="s">
        <v>6</v>
      </c>
      <c r="C67" s="4" t="s">
        <v>1</v>
      </c>
      <c r="D67" s="96" t="s">
        <v>7</v>
      </c>
      <c r="E67" s="97"/>
      <c r="F67" s="96" t="s">
        <v>8</v>
      </c>
      <c r="G67" s="97"/>
      <c r="H67" s="96" t="s">
        <v>9</v>
      </c>
      <c r="I67" s="97"/>
      <c r="J67" s="5" t="s">
        <v>10</v>
      </c>
    </row>
    <row r="68" spans="2:10">
      <c r="B68" s="1"/>
      <c r="C68" s="1"/>
      <c r="D68" s="1"/>
      <c r="E68" s="1"/>
      <c r="F68" s="1"/>
      <c r="G68" s="1"/>
      <c r="H68" s="1"/>
      <c r="I68" s="1"/>
      <c r="J68" s="1"/>
    </row>
    <row r="69" spans="2:10" ht="30">
      <c r="B69" s="2">
        <v>1</v>
      </c>
      <c r="C69" s="24" t="s">
        <v>254</v>
      </c>
      <c r="D69" s="2">
        <v>1</v>
      </c>
      <c r="E69" s="1" t="s">
        <v>48</v>
      </c>
      <c r="F69" s="2">
        <v>3</v>
      </c>
      <c r="G69" s="1" t="s">
        <v>49</v>
      </c>
      <c r="H69" s="2">
        <v>3</v>
      </c>
      <c r="I69" s="1" t="s">
        <v>30</v>
      </c>
      <c r="J69" s="6">
        <v>180</v>
      </c>
    </row>
    <row r="70" spans="2:10" ht="30">
      <c r="B70" s="2">
        <v>2</v>
      </c>
      <c r="C70" s="24" t="s">
        <v>255</v>
      </c>
      <c r="D70" s="2">
        <v>1</v>
      </c>
      <c r="E70" s="1" t="s">
        <v>50</v>
      </c>
      <c r="F70" s="2">
        <v>5</v>
      </c>
      <c r="G70" s="1" t="s">
        <v>204</v>
      </c>
      <c r="H70" s="2">
        <v>5</v>
      </c>
      <c r="I70" s="1" t="s">
        <v>54</v>
      </c>
      <c r="J70" s="6">
        <v>3600</v>
      </c>
    </row>
    <row r="71" spans="2:10" ht="45">
      <c r="B71" s="2">
        <v>3</v>
      </c>
      <c r="C71" s="27" t="s">
        <v>256</v>
      </c>
      <c r="D71" s="11">
        <v>2</v>
      </c>
      <c r="E71" s="12" t="s">
        <v>20</v>
      </c>
      <c r="F71" s="11">
        <v>3</v>
      </c>
      <c r="G71" s="12" t="s">
        <v>38</v>
      </c>
      <c r="H71" s="11">
        <v>6</v>
      </c>
      <c r="I71" s="12" t="s">
        <v>54</v>
      </c>
      <c r="J71" s="13">
        <v>4320</v>
      </c>
    </row>
    <row r="72" spans="2:10">
      <c r="B72" s="26">
        <v>4</v>
      </c>
      <c r="C72" s="28" t="s">
        <v>53</v>
      </c>
      <c r="D72" s="30">
        <v>2</v>
      </c>
      <c r="E72" s="12" t="s">
        <v>20</v>
      </c>
      <c r="F72" s="14">
        <v>1</v>
      </c>
      <c r="G72" s="12" t="s">
        <v>38</v>
      </c>
      <c r="H72" s="14">
        <v>2</v>
      </c>
      <c r="I72" s="12" t="s">
        <v>54</v>
      </c>
      <c r="J72" s="31">
        <v>1440</v>
      </c>
    </row>
    <row r="73" spans="2:10">
      <c r="B73" s="26"/>
      <c r="C73" s="29" t="s">
        <v>55</v>
      </c>
      <c r="D73" s="32"/>
      <c r="E73" s="15"/>
      <c r="F73" s="22"/>
      <c r="G73" s="15"/>
      <c r="H73" s="22"/>
      <c r="I73" s="15"/>
      <c r="J73" s="33"/>
    </row>
    <row r="74" spans="2:10">
      <c r="B74" s="2">
        <v>5</v>
      </c>
      <c r="C74" s="15" t="s">
        <v>56</v>
      </c>
      <c r="D74" s="23">
        <v>1</v>
      </c>
      <c r="E74" s="15" t="s">
        <v>36</v>
      </c>
      <c r="F74" s="23">
        <v>15</v>
      </c>
      <c r="G74" s="15" t="s">
        <v>37</v>
      </c>
      <c r="H74" s="23">
        <v>15</v>
      </c>
      <c r="I74" s="15" t="s">
        <v>57</v>
      </c>
      <c r="J74" s="16">
        <v>3525</v>
      </c>
    </row>
    <row r="75" spans="2:10">
      <c r="B75" s="2" t="s">
        <v>0</v>
      </c>
      <c r="C75" s="1" t="s">
        <v>58</v>
      </c>
      <c r="D75" s="11"/>
      <c r="E75" s="12"/>
      <c r="F75" s="11"/>
      <c r="G75" s="12"/>
      <c r="H75" s="11"/>
      <c r="I75" s="12"/>
      <c r="J75" s="13"/>
    </row>
    <row r="76" spans="2:10">
      <c r="B76" s="2">
        <v>6</v>
      </c>
      <c r="C76" s="1" t="s">
        <v>59</v>
      </c>
      <c r="D76" s="2">
        <v>5</v>
      </c>
      <c r="E76" s="1" t="s">
        <v>20</v>
      </c>
      <c r="F76" s="2">
        <v>5</v>
      </c>
      <c r="G76" s="1" t="s">
        <v>38</v>
      </c>
      <c r="H76" s="2">
        <v>25</v>
      </c>
      <c r="I76" s="1" t="s">
        <v>54</v>
      </c>
      <c r="J76" s="6">
        <v>18000</v>
      </c>
    </row>
    <row r="77" spans="2:10">
      <c r="B77" s="2"/>
      <c r="C77" s="1" t="s">
        <v>60</v>
      </c>
      <c r="D77" s="11"/>
      <c r="E77" s="12"/>
      <c r="F77" s="11"/>
      <c r="G77" s="12"/>
      <c r="H77" s="11"/>
      <c r="I77" s="12"/>
      <c r="J77" s="13"/>
    </row>
    <row r="78" spans="2:10">
      <c r="B78" s="2">
        <v>7</v>
      </c>
      <c r="C78" s="1" t="s">
        <v>61</v>
      </c>
      <c r="D78" s="2">
        <v>5</v>
      </c>
      <c r="E78" s="1" t="s">
        <v>20</v>
      </c>
      <c r="F78" s="2">
        <v>2</v>
      </c>
      <c r="G78" s="1" t="s">
        <v>38</v>
      </c>
      <c r="H78" s="2">
        <v>10</v>
      </c>
      <c r="I78" s="1" t="s">
        <v>54</v>
      </c>
      <c r="J78" s="6">
        <v>7200</v>
      </c>
    </row>
    <row r="79" spans="2:10">
      <c r="B79" s="2"/>
      <c r="C79" s="1" t="s">
        <v>62</v>
      </c>
      <c r="D79" s="2"/>
      <c r="E79" s="1"/>
      <c r="F79" s="2"/>
      <c r="G79" s="1"/>
      <c r="H79" s="2"/>
      <c r="I79" s="1"/>
      <c r="J79" s="6"/>
    </row>
    <row r="80" spans="2:10">
      <c r="B80" s="2"/>
      <c r="C80" s="1" t="s">
        <v>63</v>
      </c>
      <c r="D80" s="11"/>
      <c r="E80" s="12"/>
      <c r="F80" s="11"/>
      <c r="G80" s="12"/>
      <c r="H80" s="11"/>
      <c r="I80" s="12"/>
      <c r="J80" s="13"/>
    </row>
    <row r="81" spans="2:11">
      <c r="B81" s="2">
        <v>8</v>
      </c>
      <c r="C81" s="1" t="s">
        <v>64</v>
      </c>
      <c r="D81" s="2">
        <v>5</v>
      </c>
      <c r="E81" s="1" t="s">
        <v>20</v>
      </c>
      <c r="F81" s="2">
        <v>1</v>
      </c>
      <c r="G81" s="1" t="s">
        <v>38</v>
      </c>
      <c r="H81" s="2">
        <v>5</v>
      </c>
      <c r="I81" s="1" t="s">
        <v>54</v>
      </c>
      <c r="J81" s="6">
        <v>3600</v>
      </c>
    </row>
    <row r="82" spans="2:11">
      <c r="B82" s="2"/>
      <c r="C82" s="1" t="s">
        <v>65</v>
      </c>
      <c r="D82" s="2"/>
      <c r="E82" s="1"/>
      <c r="F82" s="2"/>
      <c r="G82" s="1"/>
      <c r="H82" s="2"/>
      <c r="I82" s="1"/>
      <c r="J82" s="6"/>
    </row>
    <row r="83" spans="2:11">
      <c r="B83" s="2"/>
      <c r="C83" s="1" t="s">
        <v>66</v>
      </c>
      <c r="D83" s="11"/>
      <c r="E83" s="12"/>
      <c r="F83" s="11"/>
      <c r="G83" s="12"/>
      <c r="H83" s="11"/>
      <c r="I83" s="12"/>
      <c r="J83" s="13"/>
    </row>
    <row r="84" spans="2:11">
      <c r="B84" s="2">
        <v>9</v>
      </c>
      <c r="C84" s="1" t="s">
        <v>67</v>
      </c>
      <c r="D84" s="2">
        <v>1</v>
      </c>
      <c r="E84" s="1" t="s">
        <v>36</v>
      </c>
      <c r="F84" s="2">
        <v>30</v>
      </c>
      <c r="G84" s="1" t="s">
        <v>37</v>
      </c>
      <c r="H84" s="2">
        <v>30</v>
      </c>
      <c r="I84" s="1" t="s">
        <v>57</v>
      </c>
      <c r="J84" s="6">
        <v>7050</v>
      </c>
    </row>
    <row r="85" spans="2:11">
      <c r="B85" s="1" t="s">
        <v>0</v>
      </c>
      <c r="C85" s="1" t="s">
        <v>68</v>
      </c>
      <c r="D85" s="11"/>
      <c r="E85" s="12"/>
      <c r="F85" s="11"/>
      <c r="G85" s="12"/>
      <c r="H85" s="11"/>
      <c r="I85" s="12"/>
      <c r="J85" s="13"/>
    </row>
    <row r="86" spans="2:11">
      <c r="B86" s="2">
        <v>10</v>
      </c>
      <c r="C86" s="1" t="s">
        <v>69</v>
      </c>
      <c r="D86" s="2">
        <v>5</v>
      </c>
      <c r="E86" s="1" t="s">
        <v>36</v>
      </c>
      <c r="F86" s="2">
        <v>15</v>
      </c>
      <c r="G86" s="1" t="s">
        <v>37</v>
      </c>
      <c r="H86" s="2">
        <v>75</v>
      </c>
      <c r="I86" s="1" t="s">
        <v>57</v>
      </c>
      <c r="J86" s="6">
        <v>17625</v>
      </c>
    </row>
    <row r="87" spans="2:11">
      <c r="B87" s="2"/>
      <c r="C87" s="1" t="s">
        <v>70</v>
      </c>
      <c r="D87" s="2"/>
      <c r="E87" s="1"/>
      <c r="F87" s="2"/>
      <c r="G87" s="1"/>
      <c r="H87" s="2"/>
      <c r="I87" s="1"/>
      <c r="J87" s="6"/>
    </row>
    <row r="88" spans="2:11">
      <c r="B88" s="2"/>
      <c r="C88" s="1" t="s">
        <v>71</v>
      </c>
      <c r="D88" s="2"/>
      <c r="E88" s="1"/>
      <c r="F88" s="2"/>
      <c r="G88" s="1"/>
      <c r="H88" s="2"/>
      <c r="I88" s="1"/>
      <c r="J88" s="6"/>
      <c r="K88" t="s">
        <v>0</v>
      </c>
    </row>
    <row r="89" spans="2:11">
      <c r="B89" s="2">
        <v>11</v>
      </c>
      <c r="C89" s="1" t="s">
        <v>72</v>
      </c>
      <c r="D89" s="2">
        <v>1</v>
      </c>
      <c r="E89" s="1" t="s">
        <v>20</v>
      </c>
      <c r="F89" s="2">
        <v>15</v>
      </c>
      <c r="G89" s="1" t="s">
        <v>38</v>
      </c>
      <c r="H89" s="2">
        <v>15</v>
      </c>
      <c r="I89" s="1" t="s">
        <v>54</v>
      </c>
      <c r="J89" s="6">
        <v>10800</v>
      </c>
    </row>
    <row r="90" spans="2:11">
      <c r="B90" s="2"/>
      <c r="C90" s="1" t="s">
        <v>73</v>
      </c>
      <c r="D90" s="2"/>
      <c r="E90" s="1"/>
      <c r="F90" s="2"/>
      <c r="G90" s="1"/>
      <c r="H90" s="2"/>
      <c r="I90" s="1"/>
      <c r="J90" s="6"/>
    </row>
    <row r="91" spans="2:11">
      <c r="B91" s="2">
        <v>12</v>
      </c>
      <c r="C91" s="1" t="s">
        <v>74</v>
      </c>
      <c r="D91" s="2">
        <v>1</v>
      </c>
      <c r="E91" s="1" t="s">
        <v>20</v>
      </c>
      <c r="F91" s="2">
        <v>3</v>
      </c>
      <c r="G91" s="1" t="s">
        <v>38</v>
      </c>
      <c r="H91" s="2">
        <v>3</v>
      </c>
      <c r="I91" s="1" t="s">
        <v>54</v>
      </c>
      <c r="J91" s="6">
        <v>2160</v>
      </c>
    </row>
    <row r="92" spans="2:11">
      <c r="B92" s="2"/>
      <c r="C92" s="1" t="s">
        <v>75</v>
      </c>
      <c r="D92" s="2"/>
      <c r="E92" s="1"/>
      <c r="F92" s="2"/>
      <c r="G92" s="1"/>
      <c r="H92" s="2"/>
      <c r="I92" s="1"/>
      <c r="J92" s="6"/>
    </row>
    <row r="93" spans="2:11">
      <c r="B93" s="2">
        <v>13</v>
      </c>
      <c r="C93" s="1" t="s">
        <v>76</v>
      </c>
      <c r="D93" s="2">
        <v>4</v>
      </c>
      <c r="E93" s="1" t="s">
        <v>77</v>
      </c>
      <c r="F93" s="2">
        <v>3</v>
      </c>
      <c r="G93" s="1" t="s">
        <v>205</v>
      </c>
      <c r="H93" s="2">
        <v>12</v>
      </c>
      <c r="I93" s="1" t="s">
        <v>30</v>
      </c>
      <c r="J93" s="6">
        <v>720</v>
      </c>
    </row>
    <row r="94" spans="2:11">
      <c r="B94" s="2"/>
      <c r="C94" s="1" t="s">
        <v>78</v>
      </c>
      <c r="D94" s="2"/>
      <c r="E94" s="1"/>
      <c r="F94" s="2"/>
      <c r="G94" s="1"/>
      <c r="H94" s="2"/>
      <c r="I94" s="1"/>
      <c r="J94" s="6"/>
    </row>
    <row r="95" spans="2:11">
      <c r="B95" s="2">
        <v>14</v>
      </c>
      <c r="C95" s="1" t="s">
        <v>79</v>
      </c>
      <c r="D95" s="2">
        <v>1</v>
      </c>
      <c r="E95" s="1" t="s">
        <v>20</v>
      </c>
      <c r="F95" s="2">
        <v>10</v>
      </c>
      <c r="G95" s="1" t="s">
        <v>38</v>
      </c>
      <c r="H95" s="2">
        <v>10</v>
      </c>
      <c r="I95" s="1" t="s">
        <v>54</v>
      </c>
      <c r="J95" s="6">
        <v>7200</v>
      </c>
    </row>
    <row r="96" spans="2:11">
      <c r="B96" s="2"/>
      <c r="C96" s="1" t="s">
        <v>80</v>
      </c>
      <c r="D96" s="2"/>
      <c r="E96" s="1"/>
      <c r="F96" s="2"/>
      <c r="G96" s="1"/>
      <c r="H96" s="2"/>
      <c r="I96" s="1"/>
      <c r="J96" s="6"/>
    </row>
    <row r="97" spans="2:11">
      <c r="B97" s="2">
        <v>15</v>
      </c>
      <c r="C97" s="1" t="s">
        <v>81</v>
      </c>
      <c r="D97" s="2">
        <v>1</v>
      </c>
      <c r="E97" s="1" t="s">
        <v>20</v>
      </c>
      <c r="F97" s="2">
        <v>20</v>
      </c>
      <c r="G97" s="1" t="s">
        <v>40</v>
      </c>
      <c r="H97" s="2">
        <v>30</v>
      </c>
      <c r="I97" s="1" t="s">
        <v>82</v>
      </c>
      <c r="J97" s="6">
        <v>7200</v>
      </c>
    </row>
    <row r="98" spans="2:11">
      <c r="B98" s="1"/>
      <c r="C98" s="1"/>
      <c r="D98" s="1"/>
      <c r="E98" s="1"/>
      <c r="F98" s="2"/>
      <c r="G98" s="1"/>
      <c r="H98" s="1"/>
      <c r="I98" s="1"/>
      <c r="J98" s="6"/>
    </row>
    <row r="99" spans="2:11">
      <c r="B99" s="1"/>
      <c r="C99" s="94" t="s">
        <v>28</v>
      </c>
      <c r="D99" s="94"/>
      <c r="E99" s="94"/>
      <c r="F99" s="94"/>
      <c r="G99" s="94"/>
      <c r="H99" s="94"/>
      <c r="I99" s="94"/>
      <c r="J99" s="6">
        <f>SUM(J69:J98)</f>
        <v>94620</v>
      </c>
      <c r="K99" t="s">
        <v>29</v>
      </c>
    </row>
    <row r="100" spans="2:11">
      <c r="B100" s="1"/>
      <c r="C100" s="94" t="s">
        <v>2</v>
      </c>
      <c r="D100" s="94"/>
      <c r="E100" s="94"/>
      <c r="F100" s="94"/>
      <c r="G100" s="94"/>
      <c r="H100" s="94"/>
      <c r="I100" s="94"/>
      <c r="J100" s="6">
        <f>J99/60</f>
        <v>1577</v>
      </c>
      <c r="K100" t="s">
        <v>30</v>
      </c>
    </row>
    <row r="101" spans="2:11">
      <c r="C101" s="8" t="s">
        <v>31</v>
      </c>
      <c r="D101">
        <f>J100</f>
        <v>1577</v>
      </c>
      <c r="E101" t="s">
        <v>32</v>
      </c>
    </row>
    <row r="102" spans="2:11">
      <c r="C102" s="8" t="s">
        <v>33</v>
      </c>
      <c r="D102">
        <f>D101/1250</f>
        <v>1.2616000000000001</v>
      </c>
    </row>
    <row r="103" spans="2:11">
      <c r="C103" s="8" t="s">
        <v>34</v>
      </c>
      <c r="D103" s="17">
        <f>D102</f>
        <v>1.2616000000000001</v>
      </c>
    </row>
    <row r="104" spans="2:11">
      <c r="C104" s="8" t="s">
        <v>83</v>
      </c>
      <c r="D104">
        <v>1</v>
      </c>
      <c r="E104" t="s">
        <v>46</v>
      </c>
    </row>
    <row r="114" spans="2:10" ht="21">
      <c r="B114" s="95" t="s">
        <v>3</v>
      </c>
      <c r="C114" s="95"/>
      <c r="D114" s="95"/>
      <c r="E114" s="95"/>
      <c r="F114" s="95"/>
      <c r="G114" s="95"/>
      <c r="H114" s="95"/>
      <c r="I114" s="95"/>
      <c r="J114" s="95"/>
    </row>
    <row r="116" spans="2:10">
      <c r="B116" t="s">
        <v>84</v>
      </c>
    </row>
    <row r="117" spans="2:10">
      <c r="B117" t="s">
        <v>5</v>
      </c>
    </row>
    <row r="119" spans="2:10" ht="30">
      <c r="B119" s="3" t="s">
        <v>6</v>
      </c>
      <c r="C119" s="4" t="s">
        <v>1</v>
      </c>
      <c r="D119" s="96" t="s">
        <v>7</v>
      </c>
      <c r="E119" s="97"/>
      <c r="F119" s="96" t="s">
        <v>8</v>
      </c>
      <c r="G119" s="97"/>
      <c r="H119" s="96" t="s">
        <v>9</v>
      </c>
      <c r="I119" s="97"/>
      <c r="J119" s="5" t="s">
        <v>10</v>
      </c>
    </row>
    <row r="120" spans="2:10">
      <c r="B120" s="1"/>
      <c r="C120" s="1"/>
      <c r="D120" s="1"/>
      <c r="E120" s="1"/>
      <c r="F120" s="1"/>
      <c r="G120" s="1"/>
      <c r="H120" s="1"/>
      <c r="I120" s="1"/>
      <c r="J120" s="1"/>
    </row>
    <row r="121" spans="2:10" ht="18" customHeight="1">
      <c r="B121" s="2">
        <v>1</v>
      </c>
      <c r="C121" s="1" t="s">
        <v>206</v>
      </c>
      <c r="D121" s="2">
        <v>5</v>
      </c>
      <c r="E121" s="1" t="s">
        <v>20</v>
      </c>
      <c r="F121" s="2">
        <v>3</v>
      </c>
      <c r="G121" s="1" t="s">
        <v>202</v>
      </c>
      <c r="H121" s="2">
        <f t="shared" ref="H121:H126" si="6">D121*F121</f>
        <v>15</v>
      </c>
      <c r="I121" s="1" t="s">
        <v>202</v>
      </c>
      <c r="J121" s="18">
        <f>H121*12*60</f>
        <v>10800</v>
      </c>
    </row>
    <row r="122" spans="2:10" ht="18" customHeight="1">
      <c r="B122" s="2">
        <v>2</v>
      </c>
      <c r="C122" s="1" t="s">
        <v>207</v>
      </c>
      <c r="D122" s="2">
        <v>10</v>
      </c>
      <c r="E122" s="1" t="s">
        <v>20</v>
      </c>
      <c r="F122" s="2">
        <v>10</v>
      </c>
      <c r="G122" s="1" t="s">
        <v>52</v>
      </c>
      <c r="H122" s="2">
        <f t="shared" si="6"/>
        <v>100</v>
      </c>
      <c r="I122" s="1" t="s">
        <v>54</v>
      </c>
      <c r="J122" s="18">
        <f>H122*D122*12*60</f>
        <v>720000</v>
      </c>
    </row>
    <row r="123" spans="2:10" ht="18" customHeight="1">
      <c r="B123" s="2">
        <v>3</v>
      </c>
      <c r="C123" s="1" t="s">
        <v>208</v>
      </c>
      <c r="D123" s="2">
        <v>10</v>
      </c>
      <c r="E123" s="1" t="s">
        <v>20</v>
      </c>
      <c r="F123" s="2">
        <v>10</v>
      </c>
      <c r="G123" s="1" t="s">
        <v>52</v>
      </c>
      <c r="H123" s="2">
        <f t="shared" si="6"/>
        <v>100</v>
      </c>
      <c r="I123" s="1" t="s">
        <v>54</v>
      </c>
      <c r="J123" s="18">
        <f>H123*D123*12*60</f>
        <v>720000</v>
      </c>
    </row>
    <row r="124" spans="2:10" ht="18" customHeight="1">
      <c r="B124" s="2">
        <v>4</v>
      </c>
      <c r="C124" s="1" t="s">
        <v>209</v>
      </c>
      <c r="D124" s="2">
        <v>1</v>
      </c>
      <c r="E124" s="1" t="s">
        <v>20</v>
      </c>
      <c r="F124" s="2">
        <v>3</v>
      </c>
      <c r="G124" s="1" t="s">
        <v>52</v>
      </c>
      <c r="H124" s="2">
        <f t="shared" si="6"/>
        <v>3</v>
      </c>
      <c r="I124" s="1" t="s">
        <v>54</v>
      </c>
      <c r="J124" s="18">
        <f>H124*60*12</f>
        <v>2160</v>
      </c>
    </row>
    <row r="125" spans="2:10" ht="18" customHeight="1">
      <c r="B125" s="2">
        <v>5</v>
      </c>
      <c r="C125" s="1" t="s">
        <v>210</v>
      </c>
      <c r="D125" s="2">
        <v>1</v>
      </c>
      <c r="E125" s="1" t="s">
        <v>20</v>
      </c>
      <c r="F125" s="2">
        <v>3</v>
      </c>
      <c r="G125" s="1" t="s">
        <v>52</v>
      </c>
      <c r="H125" s="2">
        <f t="shared" si="6"/>
        <v>3</v>
      </c>
      <c r="I125" s="1" t="s">
        <v>202</v>
      </c>
      <c r="J125" s="18">
        <f>H125*60*12</f>
        <v>2160</v>
      </c>
    </row>
    <row r="126" spans="2:10" ht="18" customHeight="1">
      <c r="B126" s="2">
        <v>6</v>
      </c>
      <c r="C126" s="1" t="s">
        <v>211</v>
      </c>
      <c r="D126" s="2">
        <v>1</v>
      </c>
      <c r="E126" s="1" t="s">
        <v>20</v>
      </c>
      <c r="F126" s="2">
        <v>3</v>
      </c>
      <c r="G126" s="1" t="s">
        <v>52</v>
      </c>
      <c r="H126" s="2">
        <f t="shared" si="6"/>
        <v>3</v>
      </c>
      <c r="I126" s="1" t="s">
        <v>54</v>
      </c>
      <c r="J126" s="18">
        <f>H126*60*12</f>
        <v>2160</v>
      </c>
    </row>
    <row r="127" spans="2:10" ht="18" customHeight="1">
      <c r="B127" s="2"/>
      <c r="C127" s="1" t="s">
        <v>212</v>
      </c>
      <c r="D127" s="1"/>
      <c r="E127" s="1"/>
      <c r="F127" s="1"/>
      <c r="G127" s="1"/>
      <c r="H127" s="1"/>
      <c r="I127" s="1"/>
      <c r="J127" s="18"/>
    </row>
    <row r="128" spans="2:10" ht="18" customHeight="1">
      <c r="B128" s="2">
        <v>7</v>
      </c>
      <c r="C128" s="1" t="s">
        <v>27</v>
      </c>
      <c r="D128" s="2">
        <v>1</v>
      </c>
      <c r="E128" s="1" t="s">
        <v>20</v>
      </c>
      <c r="F128" s="2">
        <v>3</v>
      </c>
      <c r="G128" s="1" t="s">
        <v>52</v>
      </c>
      <c r="H128" s="2">
        <f>D128*F128</f>
        <v>3</v>
      </c>
      <c r="I128" s="1" t="s">
        <v>54</v>
      </c>
      <c r="J128" s="18">
        <f>H128*60*12</f>
        <v>2160</v>
      </c>
    </row>
    <row r="129" spans="2:11" ht="18" customHeight="1">
      <c r="B129" s="2">
        <v>8</v>
      </c>
      <c r="C129" s="1" t="s">
        <v>213</v>
      </c>
      <c r="D129" s="2">
        <v>4</v>
      </c>
      <c r="E129" s="1" t="s">
        <v>24</v>
      </c>
      <c r="F129" s="2">
        <v>15</v>
      </c>
      <c r="G129" s="1" t="s">
        <v>205</v>
      </c>
      <c r="H129" s="2">
        <f>D129*F129</f>
        <v>60</v>
      </c>
      <c r="I129" s="1" t="s">
        <v>30</v>
      </c>
      <c r="J129" s="18">
        <f>H129*60</f>
        <v>3600</v>
      </c>
    </row>
    <row r="130" spans="2:11" ht="18" customHeight="1">
      <c r="B130" s="2">
        <v>9</v>
      </c>
      <c r="C130" s="1" t="s">
        <v>214</v>
      </c>
      <c r="D130" s="2">
        <v>4</v>
      </c>
      <c r="E130" s="1" t="s">
        <v>24</v>
      </c>
      <c r="F130" s="2">
        <v>15</v>
      </c>
      <c r="G130" s="1" t="s">
        <v>205</v>
      </c>
      <c r="H130" s="2">
        <f>D130*F130</f>
        <v>60</v>
      </c>
      <c r="I130" s="1" t="s">
        <v>30</v>
      </c>
      <c r="J130" s="18">
        <f>H130*60</f>
        <v>3600</v>
      </c>
    </row>
    <row r="131" spans="2:11" ht="18" customHeight="1">
      <c r="B131" s="1"/>
      <c r="C131" s="1"/>
      <c r="D131" s="1"/>
      <c r="E131" s="1"/>
      <c r="F131" s="1"/>
      <c r="G131" s="1"/>
      <c r="H131" s="1"/>
      <c r="I131" s="1"/>
      <c r="J131" s="18"/>
      <c r="K131" s="9" t="s">
        <v>0</v>
      </c>
    </row>
    <row r="132" spans="2:11" ht="18" customHeight="1">
      <c r="B132" s="1"/>
      <c r="C132" s="94" t="s">
        <v>28</v>
      </c>
      <c r="D132" s="94"/>
      <c r="E132" s="94"/>
      <c r="F132" s="94"/>
      <c r="G132" s="94"/>
      <c r="H132" s="94"/>
      <c r="I132" s="94"/>
      <c r="J132" s="6">
        <f>SUM(J121:J131)</f>
        <v>1466640</v>
      </c>
      <c r="K132" t="s">
        <v>29</v>
      </c>
    </row>
    <row r="133" spans="2:11">
      <c r="B133" s="1"/>
      <c r="C133" s="94" t="s">
        <v>2</v>
      </c>
      <c r="D133" s="94"/>
      <c r="E133" s="94"/>
      <c r="F133" s="94"/>
      <c r="G133" s="94"/>
      <c r="H133" s="94"/>
      <c r="I133" s="94"/>
      <c r="J133" s="6">
        <f>J132/60</f>
        <v>24444</v>
      </c>
      <c r="K133" t="s">
        <v>30</v>
      </c>
    </row>
    <row r="134" spans="2:11">
      <c r="C134" s="8" t="s">
        <v>31</v>
      </c>
      <c r="D134" s="9">
        <f>J133</f>
        <v>24444</v>
      </c>
      <c r="E134" t="s">
        <v>32</v>
      </c>
    </row>
    <row r="135" spans="2:11">
      <c r="C135" s="8" t="s">
        <v>33</v>
      </c>
      <c r="D135" s="19">
        <f>D134/1250</f>
        <v>19.555199999999999</v>
      </c>
    </row>
    <row r="136" spans="2:11">
      <c r="C136" s="8" t="s">
        <v>34</v>
      </c>
      <c r="D136" s="9">
        <f>D135</f>
        <v>19.555199999999999</v>
      </c>
    </row>
    <row r="137" spans="2:11">
      <c r="C137" s="8" t="s">
        <v>86</v>
      </c>
      <c r="D137" s="8">
        <v>2</v>
      </c>
      <c r="E137" t="s">
        <v>46</v>
      </c>
    </row>
    <row r="144" spans="2:11" ht="21">
      <c r="B144" s="95" t="s">
        <v>3</v>
      </c>
      <c r="C144" s="95"/>
      <c r="D144" s="95"/>
      <c r="E144" s="95"/>
      <c r="F144" s="95"/>
      <c r="G144" s="95"/>
      <c r="H144" s="95"/>
      <c r="I144" s="95"/>
      <c r="J144" s="95"/>
    </row>
    <row r="146" spans="2:10">
      <c r="B146" t="s">
        <v>87</v>
      </c>
    </row>
    <row r="147" spans="2:10">
      <c r="B147" t="s">
        <v>5</v>
      </c>
    </row>
    <row r="149" spans="2:10" ht="30">
      <c r="B149" s="4" t="s">
        <v>6</v>
      </c>
      <c r="C149" s="4" t="s">
        <v>1</v>
      </c>
      <c r="D149" s="96" t="s">
        <v>7</v>
      </c>
      <c r="E149" s="97"/>
      <c r="F149" s="96" t="s">
        <v>8</v>
      </c>
      <c r="G149" s="97"/>
      <c r="H149" s="96" t="s">
        <v>9</v>
      </c>
      <c r="I149" s="97"/>
      <c r="J149" s="5" t="s">
        <v>10</v>
      </c>
    </row>
    <row r="150" spans="2:10">
      <c r="B150" s="1"/>
      <c r="C150" s="1"/>
      <c r="D150" s="2" t="s">
        <v>88</v>
      </c>
      <c r="E150" s="2" t="s">
        <v>89</v>
      </c>
      <c r="F150" s="1"/>
      <c r="G150" s="1"/>
      <c r="H150" s="1"/>
      <c r="I150" s="1"/>
      <c r="J150" s="1"/>
    </row>
    <row r="151" spans="2:10">
      <c r="B151" s="2">
        <v>1</v>
      </c>
      <c r="C151" s="1" t="s">
        <v>90</v>
      </c>
      <c r="D151" s="2">
        <v>1</v>
      </c>
      <c r="E151" s="1" t="s">
        <v>48</v>
      </c>
      <c r="F151" s="2">
        <v>2</v>
      </c>
      <c r="G151" s="1" t="s">
        <v>219</v>
      </c>
      <c r="H151" s="2">
        <f>D151*F151</f>
        <v>2</v>
      </c>
      <c r="I151" s="1" t="s">
        <v>91</v>
      </c>
      <c r="J151" s="6">
        <f>H151*60</f>
        <v>120</v>
      </c>
    </row>
    <row r="152" spans="2:10">
      <c r="B152" s="2" t="s">
        <v>0</v>
      </c>
      <c r="C152" s="1" t="s">
        <v>92</v>
      </c>
      <c r="D152" s="2"/>
      <c r="E152" s="1"/>
      <c r="F152" s="2"/>
      <c r="G152" s="1"/>
      <c r="H152" s="2"/>
      <c r="I152" s="1"/>
      <c r="J152" s="6"/>
    </row>
    <row r="153" spans="2:10">
      <c r="B153" s="2">
        <v>2</v>
      </c>
      <c r="C153" s="1" t="s">
        <v>93</v>
      </c>
      <c r="D153" s="2">
        <v>1</v>
      </c>
      <c r="E153" s="1" t="s">
        <v>48</v>
      </c>
      <c r="F153" s="2">
        <v>2</v>
      </c>
      <c r="G153" s="1" t="s">
        <v>219</v>
      </c>
      <c r="H153" s="2">
        <f>D153*F153</f>
        <v>2</v>
      </c>
      <c r="I153" s="1" t="s">
        <v>30</v>
      </c>
      <c r="J153" s="6">
        <f>H153*60</f>
        <v>120</v>
      </c>
    </row>
    <row r="154" spans="2:10">
      <c r="B154" s="2" t="s">
        <v>0</v>
      </c>
      <c r="C154" s="1" t="s">
        <v>94</v>
      </c>
      <c r="D154" s="2"/>
      <c r="E154" s="1"/>
      <c r="F154" s="2"/>
      <c r="G154" s="1"/>
      <c r="H154" s="2"/>
      <c r="I154" s="1"/>
      <c r="J154" s="6"/>
    </row>
    <row r="155" spans="2:10">
      <c r="B155" s="2">
        <v>3</v>
      </c>
      <c r="C155" s="1" t="s">
        <v>95</v>
      </c>
      <c r="D155" s="2">
        <v>4</v>
      </c>
      <c r="E155" s="1" t="s">
        <v>18</v>
      </c>
      <c r="F155" s="2">
        <v>15</v>
      </c>
      <c r="G155" s="1" t="s">
        <v>220</v>
      </c>
      <c r="H155" s="2">
        <f t="shared" ref="H155" si="7">D155*F155</f>
        <v>60</v>
      </c>
      <c r="I155" s="1" t="s">
        <v>96</v>
      </c>
      <c r="J155" s="6">
        <f>H155*4*12</f>
        <v>2880</v>
      </c>
    </row>
    <row r="156" spans="2:10">
      <c r="B156" s="2">
        <v>4</v>
      </c>
      <c r="C156" s="1" t="s">
        <v>97</v>
      </c>
      <c r="D156" s="2">
        <v>5</v>
      </c>
      <c r="E156" s="1" t="s">
        <v>98</v>
      </c>
      <c r="F156" s="2">
        <v>15</v>
      </c>
      <c r="G156" s="1" t="s">
        <v>221</v>
      </c>
      <c r="H156" s="2">
        <f>D156*F156</f>
        <v>75</v>
      </c>
      <c r="I156" s="1" t="s">
        <v>57</v>
      </c>
      <c r="J156" s="6">
        <f>H156*265</f>
        <v>19875</v>
      </c>
    </row>
    <row r="157" spans="2:10">
      <c r="B157" s="2">
        <v>5</v>
      </c>
      <c r="C157" s="1" t="s">
        <v>99</v>
      </c>
      <c r="D157" s="2">
        <v>4</v>
      </c>
      <c r="E157" s="1" t="s">
        <v>98</v>
      </c>
      <c r="F157" s="2">
        <v>15</v>
      </c>
      <c r="G157" s="1" t="s">
        <v>19</v>
      </c>
      <c r="H157" s="2">
        <f>D157*F157</f>
        <v>60</v>
      </c>
      <c r="I157" s="1" t="s">
        <v>100</v>
      </c>
      <c r="J157" s="6">
        <f>H157*265</f>
        <v>15900</v>
      </c>
    </row>
    <row r="158" spans="2:10">
      <c r="C158" s="1" t="s">
        <v>101</v>
      </c>
      <c r="D158" s="2"/>
      <c r="E158" s="1"/>
      <c r="F158" s="2"/>
      <c r="G158" s="1"/>
      <c r="H158" s="2"/>
      <c r="I158" s="1"/>
      <c r="J158" s="6"/>
    </row>
    <row r="159" spans="2:10">
      <c r="B159" s="2">
        <v>6</v>
      </c>
      <c r="C159" s="1" t="s">
        <v>102</v>
      </c>
      <c r="D159" s="2">
        <v>1</v>
      </c>
      <c r="E159" s="1" t="s">
        <v>103</v>
      </c>
      <c r="F159" s="2">
        <v>24</v>
      </c>
      <c r="G159" s="1" t="s">
        <v>52</v>
      </c>
      <c r="H159" s="2">
        <f t="shared" ref="H159:H165" si="8">D159*F159</f>
        <v>24</v>
      </c>
      <c r="I159" s="1" t="s">
        <v>54</v>
      </c>
      <c r="J159" s="6">
        <f>H159*60*12</f>
        <v>17280</v>
      </c>
    </row>
    <row r="160" spans="2:10">
      <c r="B160" s="2">
        <v>7</v>
      </c>
      <c r="C160" s="1" t="s">
        <v>104</v>
      </c>
      <c r="D160" s="2">
        <v>2</v>
      </c>
      <c r="E160" s="1" t="s">
        <v>77</v>
      </c>
      <c r="F160" s="2">
        <v>3</v>
      </c>
      <c r="G160" s="1" t="s">
        <v>215</v>
      </c>
      <c r="H160" s="2">
        <f t="shared" si="8"/>
        <v>6</v>
      </c>
      <c r="I160" s="1" t="s">
        <v>216</v>
      </c>
      <c r="J160" s="6">
        <f>H160*60</f>
        <v>360</v>
      </c>
    </row>
    <row r="161" spans="2:11">
      <c r="B161" s="2">
        <v>8</v>
      </c>
      <c r="C161" s="1" t="s">
        <v>105</v>
      </c>
      <c r="D161" s="2">
        <v>2</v>
      </c>
      <c r="E161" s="1" t="s">
        <v>77</v>
      </c>
      <c r="F161" s="2">
        <v>60</v>
      </c>
      <c r="G161" s="1" t="s">
        <v>222</v>
      </c>
      <c r="H161" s="2">
        <f t="shared" si="8"/>
        <v>120</v>
      </c>
      <c r="I161" s="1" t="s">
        <v>29</v>
      </c>
      <c r="J161" s="6">
        <f>H161*1</f>
        <v>120</v>
      </c>
    </row>
    <row r="162" spans="2:11">
      <c r="B162" s="2">
        <v>9</v>
      </c>
      <c r="C162" s="1" t="s">
        <v>106</v>
      </c>
      <c r="D162" s="2">
        <v>100</v>
      </c>
      <c r="E162" s="1" t="s">
        <v>48</v>
      </c>
      <c r="F162" s="2">
        <v>15</v>
      </c>
      <c r="G162" s="1" t="s">
        <v>223</v>
      </c>
      <c r="H162" s="2">
        <f t="shared" si="8"/>
        <v>1500</v>
      </c>
      <c r="I162" s="1" t="s">
        <v>29</v>
      </c>
      <c r="J162" s="6">
        <f>H162*1</f>
        <v>1500</v>
      </c>
    </row>
    <row r="163" spans="2:11">
      <c r="B163" s="2">
        <v>10</v>
      </c>
      <c r="C163" s="1" t="s">
        <v>107</v>
      </c>
      <c r="D163" s="2">
        <v>4</v>
      </c>
      <c r="E163" s="1" t="s">
        <v>12</v>
      </c>
      <c r="F163" s="2">
        <v>15</v>
      </c>
      <c r="G163" s="1" t="s">
        <v>39</v>
      </c>
      <c r="H163" s="2">
        <f t="shared" si="8"/>
        <v>60</v>
      </c>
      <c r="I163" s="1" t="s">
        <v>82</v>
      </c>
      <c r="J163" s="6">
        <f>H163*12</f>
        <v>720</v>
      </c>
    </row>
    <row r="164" spans="2:11">
      <c r="B164" s="2">
        <v>11</v>
      </c>
      <c r="C164" s="1" t="s">
        <v>108</v>
      </c>
      <c r="D164" s="2">
        <v>3</v>
      </c>
      <c r="E164" s="1" t="s">
        <v>20</v>
      </c>
      <c r="F164" s="2">
        <v>15</v>
      </c>
      <c r="G164" s="1" t="s">
        <v>217</v>
      </c>
      <c r="H164" s="2">
        <f t="shared" si="8"/>
        <v>45</v>
      </c>
      <c r="I164" s="1" t="s">
        <v>82</v>
      </c>
      <c r="J164" s="6">
        <f>H164*12</f>
        <v>540</v>
      </c>
    </row>
    <row r="165" spans="2:11">
      <c r="B165" s="2">
        <v>12</v>
      </c>
      <c r="C165" s="1" t="s">
        <v>109</v>
      </c>
      <c r="D165" s="2">
        <v>2</v>
      </c>
      <c r="E165" s="1" t="s">
        <v>41</v>
      </c>
      <c r="F165" s="2">
        <v>1.5</v>
      </c>
      <c r="G165" s="1" t="s">
        <v>218</v>
      </c>
      <c r="H165" s="2">
        <f t="shared" si="8"/>
        <v>3</v>
      </c>
      <c r="I165" s="1" t="s">
        <v>85</v>
      </c>
      <c r="J165" s="6">
        <f>H165*4*12</f>
        <v>144</v>
      </c>
    </row>
    <row r="166" spans="2:11">
      <c r="B166" s="1"/>
      <c r="C166" s="1"/>
      <c r="D166" s="1"/>
      <c r="E166" s="1"/>
      <c r="F166" s="1"/>
      <c r="G166" s="1"/>
      <c r="H166" s="1"/>
      <c r="I166" s="1"/>
      <c r="J166" s="1"/>
    </row>
    <row r="167" spans="2:11">
      <c r="B167" s="1"/>
      <c r="C167" s="94" t="s">
        <v>28</v>
      </c>
      <c r="D167" s="94"/>
      <c r="E167" s="94"/>
      <c r="F167" s="94"/>
      <c r="G167" s="94"/>
      <c r="H167" s="94"/>
      <c r="I167" s="94"/>
      <c r="J167" s="7">
        <f>SUM(J151:J166)</f>
        <v>59559</v>
      </c>
      <c r="K167" t="s">
        <v>29</v>
      </c>
    </row>
    <row r="168" spans="2:11">
      <c r="B168" s="1"/>
      <c r="C168" s="94" t="s">
        <v>2</v>
      </c>
      <c r="D168" s="94"/>
      <c r="E168" s="94"/>
      <c r="F168" s="94"/>
      <c r="G168" s="94"/>
      <c r="H168" s="94"/>
      <c r="I168" s="94"/>
      <c r="J168" s="7">
        <f>J167/60</f>
        <v>992.65</v>
      </c>
      <c r="K168" t="s">
        <v>30</v>
      </c>
    </row>
    <row r="169" spans="2:11">
      <c r="C169" s="8" t="s">
        <v>31</v>
      </c>
      <c r="D169" s="9">
        <f>J168</f>
        <v>992.65</v>
      </c>
      <c r="E169" t="s">
        <v>32</v>
      </c>
    </row>
    <row r="170" spans="2:11">
      <c r="C170" s="8" t="s">
        <v>33</v>
      </c>
      <c r="D170" s="20">
        <f>D169/1250</f>
        <v>0.79411999999999994</v>
      </c>
    </row>
    <row r="171" spans="2:11">
      <c r="C171" s="8" t="s">
        <v>34</v>
      </c>
      <c r="D171" s="9">
        <f>D170</f>
        <v>0.79411999999999994</v>
      </c>
    </row>
    <row r="172" spans="2:11">
      <c r="C172" s="8" t="s">
        <v>224</v>
      </c>
      <c r="D172" s="9">
        <f>D171</f>
        <v>0.79411999999999994</v>
      </c>
      <c r="E172" t="s">
        <v>46</v>
      </c>
    </row>
    <row r="177" spans="2:10" ht="21">
      <c r="B177" s="95" t="s">
        <v>3</v>
      </c>
      <c r="C177" s="95"/>
      <c r="D177" s="95"/>
      <c r="E177" s="95"/>
      <c r="F177" s="95"/>
      <c r="G177" s="95"/>
      <c r="H177" s="95"/>
      <c r="I177" s="95"/>
      <c r="J177" s="95"/>
    </row>
    <row r="179" spans="2:10">
      <c r="B179" t="s">
        <v>110</v>
      </c>
    </row>
    <row r="180" spans="2:10">
      <c r="B180" t="s">
        <v>5</v>
      </c>
    </row>
    <row r="182" spans="2:10" ht="30">
      <c r="B182" s="4" t="s">
        <v>6</v>
      </c>
      <c r="C182" s="4" t="s">
        <v>1</v>
      </c>
      <c r="D182" s="96" t="s">
        <v>7</v>
      </c>
      <c r="E182" s="97"/>
      <c r="F182" s="96" t="s">
        <v>8</v>
      </c>
      <c r="G182" s="97"/>
      <c r="H182" s="96" t="s">
        <v>9</v>
      </c>
      <c r="I182" s="97"/>
      <c r="J182" s="5" t="s">
        <v>10</v>
      </c>
    </row>
    <row r="183" spans="2:10">
      <c r="B183" s="1"/>
      <c r="C183" s="1"/>
      <c r="D183" s="1"/>
      <c r="E183" s="1"/>
      <c r="F183" s="1"/>
      <c r="G183" s="1"/>
      <c r="H183" s="1"/>
      <c r="I183" s="1"/>
      <c r="J183" s="1"/>
    </row>
    <row r="184" spans="2:10" ht="18" customHeight="1">
      <c r="B184" s="2">
        <v>1</v>
      </c>
      <c r="C184" s="1" t="s">
        <v>111</v>
      </c>
      <c r="D184" s="2">
        <v>1</v>
      </c>
      <c r="E184" s="1" t="s">
        <v>48</v>
      </c>
      <c r="F184" s="2">
        <v>5</v>
      </c>
      <c r="G184" s="1" t="s">
        <v>112</v>
      </c>
      <c r="H184" s="2">
        <f t="shared" ref="H184" si="9">D184*F184</f>
        <v>5</v>
      </c>
      <c r="I184" s="1" t="s">
        <v>216</v>
      </c>
      <c r="J184" s="6">
        <f>H184*60</f>
        <v>300</v>
      </c>
    </row>
    <row r="185" spans="2:10" ht="18" customHeight="1">
      <c r="B185" s="2" t="s">
        <v>0</v>
      </c>
      <c r="C185" s="1" t="s">
        <v>113</v>
      </c>
      <c r="D185" s="2"/>
      <c r="E185" s="1"/>
      <c r="F185" s="2"/>
      <c r="G185" s="1"/>
      <c r="H185" s="2"/>
      <c r="I185" s="1"/>
      <c r="J185" s="1"/>
    </row>
    <row r="186" spans="2:10" ht="18" customHeight="1">
      <c r="B186" s="2" t="s">
        <v>0</v>
      </c>
      <c r="C186" s="1" t="s">
        <v>114</v>
      </c>
      <c r="D186" s="2"/>
      <c r="E186" s="1"/>
      <c r="F186" s="2"/>
      <c r="G186" s="1"/>
      <c r="H186" s="2"/>
      <c r="I186" s="1"/>
      <c r="J186" s="6"/>
    </row>
    <row r="187" spans="2:10" ht="18" customHeight="1">
      <c r="B187" s="2">
        <v>2</v>
      </c>
      <c r="C187" s="1" t="s">
        <v>115</v>
      </c>
      <c r="D187" s="2">
        <v>2</v>
      </c>
      <c r="E187" s="1" t="s">
        <v>48</v>
      </c>
      <c r="F187" s="2">
        <v>2</v>
      </c>
      <c r="G187" s="1" t="s">
        <v>49</v>
      </c>
      <c r="H187" s="2">
        <f t="shared" ref="H187" si="10">D187*F187</f>
        <v>4</v>
      </c>
      <c r="I187" s="1" t="s">
        <v>216</v>
      </c>
      <c r="J187" s="6">
        <f>H187*60</f>
        <v>240</v>
      </c>
    </row>
    <row r="188" spans="2:10" ht="18" customHeight="1">
      <c r="B188" s="2" t="s">
        <v>0</v>
      </c>
      <c r="C188" s="1" t="s">
        <v>116</v>
      </c>
      <c r="D188" s="2"/>
      <c r="E188" s="1"/>
      <c r="F188" s="2"/>
      <c r="G188" s="1"/>
      <c r="H188" s="2"/>
      <c r="I188" s="1"/>
      <c r="J188" s="6"/>
    </row>
    <row r="189" spans="2:10" ht="18" customHeight="1">
      <c r="B189" s="2">
        <v>3</v>
      </c>
      <c r="C189" s="1" t="s">
        <v>117</v>
      </c>
      <c r="D189" s="2">
        <v>10</v>
      </c>
      <c r="E189" s="1" t="s">
        <v>36</v>
      </c>
      <c r="F189" s="2">
        <v>10</v>
      </c>
      <c r="G189" s="1" t="s">
        <v>37</v>
      </c>
      <c r="H189" s="2">
        <f t="shared" ref="H189" si="11">D189*F189</f>
        <v>100</v>
      </c>
      <c r="I189" s="1" t="s">
        <v>201</v>
      </c>
      <c r="J189" s="6">
        <f>H189*265</f>
        <v>26500</v>
      </c>
    </row>
    <row r="190" spans="2:10" ht="18" customHeight="1">
      <c r="B190" s="2" t="s">
        <v>0</v>
      </c>
      <c r="C190" s="1" t="s">
        <v>118</v>
      </c>
      <c r="D190" s="2"/>
      <c r="E190" s="1"/>
      <c r="F190" s="2"/>
      <c r="G190" s="1"/>
      <c r="H190" s="2"/>
      <c r="I190" s="1"/>
      <c r="J190" s="6"/>
    </row>
    <row r="191" spans="2:10" ht="18" customHeight="1">
      <c r="B191" s="2">
        <v>4</v>
      </c>
      <c r="C191" s="1" t="s">
        <v>119</v>
      </c>
      <c r="D191" s="2">
        <v>10</v>
      </c>
      <c r="E191" s="1" t="s">
        <v>36</v>
      </c>
      <c r="F191" s="2">
        <v>15</v>
      </c>
      <c r="G191" s="1" t="s">
        <v>37</v>
      </c>
      <c r="H191" s="2">
        <f t="shared" ref="H191" si="12">D191*F191</f>
        <v>150</v>
      </c>
      <c r="I191" s="1" t="s">
        <v>201</v>
      </c>
      <c r="J191" s="6">
        <f>H191*265</f>
        <v>39750</v>
      </c>
    </row>
    <row r="192" spans="2:10" ht="18" customHeight="1">
      <c r="B192" s="2" t="s">
        <v>0</v>
      </c>
      <c r="C192" s="1" t="s">
        <v>120</v>
      </c>
      <c r="D192" s="2"/>
      <c r="E192" s="1"/>
      <c r="F192" s="2"/>
      <c r="G192" s="1"/>
      <c r="H192" s="2"/>
      <c r="I192" s="1"/>
      <c r="J192" s="6"/>
    </row>
    <row r="193" spans="2:11" ht="18" customHeight="1">
      <c r="B193" s="2" t="s">
        <v>0</v>
      </c>
      <c r="C193" s="1" t="s">
        <v>121</v>
      </c>
      <c r="D193" s="2"/>
      <c r="E193" s="1"/>
      <c r="F193" s="2"/>
      <c r="G193" s="1"/>
      <c r="H193" s="2"/>
      <c r="I193" s="1"/>
      <c r="J193" s="6"/>
    </row>
    <row r="194" spans="2:11" ht="18" customHeight="1">
      <c r="B194" s="2">
        <v>5</v>
      </c>
      <c r="C194" s="1" t="s">
        <v>122</v>
      </c>
      <c r="D194" s="2">
        <v>2</v>
      </c>
      <c r="E194" s="1" t="s">
        <v>18</v>
      </c>
      <c r="F194" s="2">
        <v>15</v>
      </c>
      <c r="G194" s="1" t="s">
        <v>19</v>
      </c>
      <c r="H194" s="2">
        <f t="shared" ref="H194" si="13">D194*F194</f>
        <v>30</v>
      </c>
      <c r="I194" s="1" t="s">
        <v>96</v>
      </c>
      <c r="J194" s="6">
        <f>H194*4*12</f>
        <v>1440</v>
      </c>
    </row>
    <row r="195" spans="2:11" ht="18" customHeight="1">
      <c r="B195" s="2"/>
      <c r="C195" s="1" t="s">
        <v>123</v>
      </c>
      <c r="D195" s="2"/>
      <c r="E195" s="1"/>
      <c r="F195" s="2"/>
      <c r="G195" s="1"/>
      <c r="H195" s="2"/>
      <c r="I195" s="1"/>
      <c r="J195" s="6"/>
    </row>
    <row r="196" spans="2:11" ht="18" customHeight="1">
      <c r="B196" s="2">
        <v>6</v>
      </c>
      <c r="C196" s="1" t="s">
        <v>124</v>
      </c>
      <c r="D196" s="2">
        <v>1</v>
      </c>
      <c r="E196" s="1" t="s">
        <v>36</v>
      </c>
      <c r="F196" s="2">
        <v>15</v>
      </c>
      <c r="G196" s="1" t="s">
        <v>37</v>
      </c>
      <c r="H196" s="2">
        <f>D196*F196</f>
        <v>15</v>
      </c>
      <c r="I196" s="1" t="s">
        <v>201</v>
      </c>
      <c r="J196" s="6">
        <f>H196*265</f>
        <v>3975</v>
      </c>
    </row>
    <row r="197" spans="2:11" ht="18" customHeight="1">
      <c r="B197" s="2"/>
      <c r="C197" s="1" t="s">
        <v>125</v>
      </c>
      <c r="D197" s="2"/>
      <c r="E197" s="1"/>
      <c r="F197" s="2"/>
      <c r="G197" s="1"/>
      <c r="H197" s="2"/>
      <c r="I197" s="1"/>
      <c r="J197" s="6"/>
    </row>
    <row r="198" spans="2:11" ht="18" customHeight="1">
      <c r="B198" s="2">
        <v>7</v>
      </c>
      <c r="C198" s="1" t="s">
        <v>126</v>
      </c>
      <c r="D198" s="2">
        <v>1</v>
      </c>
      <c r="E198" s="1" t="s">
        <v>41</v>
      </c>
      <c r="F198" s="2">
        <v>10</v>
      </c>
      <c r="G198" s="1" t="s">
        <v>225</v>
      </c>
      <c r="H198" s="2">
        <f t="shared" ref="H198" si="14">D198*F198</f>
        <v>10</v>
      </c>
      <c r="I198" s="1" t="s">
        <v>96</v>
      </c>
      <c r="J198" s="6">
        <f>H198*4*12</f>
        <v>480</v>
      </c>
    </row>
    <row r="199" spans="2:11" ht="18" customHeight="1">
      <c r="B199" s="1"/>
      <c r="C199" s="1"/>
      <c r="D199" s="1"/>
      <c r="E199" s="1"/>
      <c r="F199" s="1"/>
      <c r="G199" s="1"/>
      <c r="H199" s="1"/>
      <c r="I199" s="1"/>
      <c r="J199" s="6"/>
    </row>
    <row r="200" spans="2:11" ht="18" customHeight="1">
      <c r="B200" s="1"/>
      <c r="C200" s="94" t="s">
        <v>28</v>
      </c>
      <c r="D200" s="94"/>
      <c r="E200" s="94"/>
      <c r="F200" s="94"/>
      <c r="G200" s="94"/>
      <c r="H200" s="94"/>
      <c r="I200" s="94"/>
      <c r="J200" s="6">
        <f>SUM(J184:J199)</f>
        <v>72685</v>
      </c>
      <c r="K200" t="s">
        <v>29</v>
      </c>
    </row>
    <row r="201" spans="2:11">
      <c r="B201" s="1"/>
      <c r="C201" s="94" t="s">
        <v>2</v>
      </c>
      <c r="D201" s="94"/>
      <c r="E201" s="94"/>
      <c r="F201" s="94"/>
      <c r="G201" s="94"/>
      <c r="H201" s="94"/>
      <c r="I201" s="94"/>
      <c r="J201" s="6">
        <f>J200/60</f>
        <v>1211.4166666666667</v>
      </c>
      <c r="K201" t="s">
        <v>30</v>
      </c>
    </row>
    <row r="202" spans="2:11">
      <c r="C202" s="8" t="s">
        <v>31</v>
      </c>
      <c r="D202">
        <f>J201</f>
        <v>1211.4166666666667</v>
      </c>
      <c r="E202" t="s">
        <v>32</v>
      </c>
    </row>
    <row r="203" spans="2:11">
      <c r="C203" s="8" t="s">
        <v>33</v>
      </c>
      <c r="D203">
        <f>D202/1250</f>
        <v>0.9691333333333334</v>
      </c>
    </row>
    <row r="204" spans="2:11">
      <c r="C204" s="8" t="s">
        <v>34</v>
      </c>
      <c r="D204" s="17">
        <f>D203</f>
        <v>0.9691333333333334</v>
      </c>
    </row>
    <row r="205" spans="2:11">
      <c r="C205" s="8" t="s">
        <v>226</v>
      </c>
      <c r="D205">
        <v>1</v>
      </c>
      <c r="E205" t="s">
        <v>46</v>
      </c>
    </row>
    <row r="206" spans="2:11">
      <c r="C206" s="8"/>
    </row>
    <row r="207" spans="2:11">
      <c r="C207" s="8"/>
    </row>
    <row r="208" spans="2:11">
      <c r="C208" s="8"/>
    </row>
    <row r="210" spans="2:10" ht="21">
      <c r="B210" s="95" t="s">
        <v>3</v>
      </c>
      <c r="C210" s="95"/>
      <c r="D210" s="95"/>
      <c r="E210" s="95"/>
      <c r="F210" s="95"/>
      <c r="G210" s="95"/>
      <c r="H210" s="95"/>
      <c r="I210" s="95"/>
      <c r="J210" s="95"/>
    </row>
    <row r="211" spans="2:10">
      <c r="B211" t="s">
        <v>127</v>
      </c>
    </row>
    <row r="212" spans="2:10">
      <c r="B212" t="s">
        <v>5</v>
      </c>
    </row>
    <row r="214" spans="2:10" ht="30">
      <c r="B214" s="3" t="s">
        <v>6</v>
      </c>
      <c r="C214" s="4" t="s">
        <v>1</v>
      </c>
      <c r="D214" s="96" t="s">
        <v>7</v>
      </c>
      <c r="E214" s="97"/>
      <c r="F214" s="96" t="s">
        <v>8</v>
      </c>
      <c r="G214" s="97"/>
      <c r="H214" s="96" t="s">
        <v>9</v>
      </c>
      <c r="I214" s="97"/>
      <c r="J214" s="5" t="s">
        <v>10</v>
      </c>
    </row>
    <row r="215" spans="2:10">
      <c r="B215" s="1"/>
      <c r="C215" s="1"/>
      <c r="D215" s="1"/>
      <c r="E215" s="1"/>
      <c r="F215" s="1"/>
      <c r="G215" s="1"/>
      <c r="H215" s="1"/>
      <c r="I215" s="1"/>
      <c r="J215" s="1"/>
    </row>
    <row r="216" spans="2:10">
      <c r="B216" s="2">
        <v>1</v>
      </c>
      <c r="C216" s="1" t="s">
        <v>128</v>
      </c>
      <c r="D216" s="2">
        <v>2</v>
      </c>
      <c r="E216" s="1" t="s">
        <v>26</v>
      </c>
      <c r="F216" s="2">
        <v>1</v>
      </c>
      <c r="G216" s="1" t="s">
        <v>227</v>
      </c>
      <c r="H216" s="2">
        <f>D216*F216</f>
        <v>2</v>
      </c>
      <c r="I216" s="1" t="s">
        <v>202</v>
      </c>
      <c r="J216" s="6">
        <f>H216*12*60</f>
        <v>1440</v>
      </c>
    </row>
    <row r="217" spans="2:10">
      <c r="B217" s="2" t="s">
        <v>0</v>
      </c>
      <c r="C217" s="1" t="s">
        <v>129</v>
      </c>
      <c r="D217" s="2"/>
      <c r="E217" s="1"/>
      <c r="F217" s="2"/>
      <c r="G217" s="1"/>
      <c r="H217" s="2"/>
      <c r="I217" s="1"/>
      <c r="J217" s="6"/>
    </row>
    <row r="218" spans="2:10">
      <c r="B218" s="2" t="s">
        <v>0</v>
      </c>
      <c r="C218" s="1" t="s">
        <v>130</v>
      </c>
      <c r="D218" s="2"/>
      <c r="E218" s="1"/>
      <c r="F218" s="2"/>
      <c r="G218" s="1"/>
      <c r="H218" s="2"/>
      <c r="I218" s="1"/>
      <c r="J218" s="6"/>
    </row>
    <row r="219" spans="2:10">
      <c r="B219" s="2">
        <v>2</v>
      </c>
      <c r="C219" s="1" t="s">
        <v>131</v>
      </c>
      <c r="D219" s="2">
        <v>4</v>
      </c>
      <c r="E219" s="1" t="s">
        <v>20</v>
      </c>
      <c r="F219" s="2">
        <v>1</v>
      </c>
      <c r="G219" s="1" t="s">
        <v>228</v>
      </c>
      <c r="H219" s="2">
        <f t="shared" ref="H219:H220" si="15">D219*F219</f>
        <v>4</v>
      </c>
      <c r="I219" s="1" t="s">
        <v>202</v>
      </c>
      <c r="J219" s="6">
        <f>H219*60*12</f>
        <v>2880</v>
      </c>
    </row>
    <row r="220" spans="2:10">
      <c r="B220" s="2">
        <v>3</v>
      </c>
      <c r="C220" s="1" t="s">
        <v>132</v>
      </c>
      <c r="D220" s="2">
        <v>2</v>
      </c>
      <c r="E220" s="1" t="s">
        <v>20</v>
      </c>
      <c r="F220" s="2">
        <v>1.5</v>
      </c>
      <c r="G220" s="1" t="s">
        <v>52</v>
      </c>
      <c r="H220" s="2">
        <f t="shared" si="15"/>
        <v>3</v>
      </c>
      <c r="I220" s="1" t="s">
        <v>54</v>
      </c>
      <c r="J220" s="6">
        <f>H220*12*60</f>
        <v>2160</v>
      </c>
    </row>
    <row r="221" spans="2:10">
      <c r="B221" s="2" t="s">
        <v>0</v>
      </c>
      <c r="C221" s="1" t="s">
        <v>133</v>
      </c>
      <c r="D221" s="2"/>
      <c r="E221" s="1"/>
      <c r="F221" s="2"/>
      <c r="G221" s="1"/>
      <c r="H221" s="2"/>
      <c r="I221" s="1"/>
      <c r="J221" s="6"/>
    </row>
    <row r="222" spans="2:10">
      <c r="B222" s="2">
        <v>4</v>
      </c>
      <c r="C222" s="1" t="s">
        <v>134</v>
      </c>
      <c r="D222" s="2">
        <v>2</v>
      </c>
      <c r="E222" s="1" t="s">
        <v>20</v>
      </c>
      <c r="F222" s="2">
        <v>2</v>
      </c>
      <c r="G222" s="1" t="s">
        <v>229</v>
      </c>
      <c r="H222" s="2">
        <f>D222*F222</f>
        <v>4</v>
      </c>
      <c r="I222" s="1" t="s">
        <v>230</v>
      </c>
      <c r="J222" s="6">
        <f>H222*60*12</f>
        <v>2880</v>
      </c>
    </row>
    <row r="223" spans="2:10">
      <c r="B223" s="2" t="s">
        <v>0</v>
      </c>
      <c r="C223" s="1" t="s">
        <v>135</v>
      </c>
      <c r="D223" s="2"/>
      <c r="E223" s="1"/>
      <c r="F223" s="2"/>
      <c r="G223" s="1"/>
      <c r="H223" s="2"/>
      <c r="I223" s="1"/>
      <c r="J223" s="6"/>
    </row>
    <row r="224" spans="2:10">
      <c r="B224" s="2">
        <v>5</v>
      </c>
      <c r="C224" s="1" t="s">
        <v>136</v>
      </c>
      <c r="D224" s="2">
        <v>2</v>
      </c>
      <c r="E224" s="1" t="s">
        <v>20</v>
      </c>
      <c r="F224" s="2">
        <v>2</v>
      </c>
      <c r="G224" s="1" t="s">
        <v>229</v>
      </c>
      <c r="H224" s="2">
        <f t="shared" ref="H224:H227" si="16">D224*F224</f>
        <v>4</v>
      </c>
      <c r="I224" s="1" t="s">
        <v>230</v>
      </c>
      <c r="J224" s="6">
        <f>H224*60*12</f>
        <v>2880</v>
      </c>
    </row>
    <row r="225" spans="2:11">
      <c r="B225" s="2">
        <v>6</v>
      </c>
      <c r="C225" s="1" t="s">
        <v>137</v>
      </c>
      <c r="D225" s="2">
        <v>20</v>
      </c>
      <c r="E225" s="1" t="s">
        <v>20</v>
      </c>
      <c r="F225" s="2">
        <v>10</v>
      </c>
      <c r="G225" s="1" t="s">
        <v>231</v>
      </c>
      <c r="H225" s="2">
        <f t="shared" si="16"/>
        <v>200</v>
      </c>
      <c r="I225" s="1" t="s">
        <v>232</v>
      </c>
      <c r="J225" s="6">
        <f>H225*12</f>
        <v>2400</v>
      </c>
    </row>
    <row r="226" spans="2:11">
      <c r="B226" s="2">
        <v>7</v>
      </c>
      <c r="C226" s="1" t="s">
        <v>138</v>
      </c>
      <c r="D226" s="2">
        <v>4</v>
      </c>
      <c r="E226" s="1" t="s">
        <v>20</v>
      </c>
      <c r="F226" s="2">
        <v>10</v>
      </c>
      <c r="G226" s="1" t="s">
        <v>229</v>
      </c>
      <c r="H226" s="2">
        <f t="shared" si="16"/>
        <v>40</v>
      </c>
      <c r="I226" s="1" t="s">
        <v>202</v>
      </c>
      <c r="J226" s="6">
        <f>H226*60*12</f>
        <v>28800</v>
      </c>
    </row>
    <row r="227" spans="2:11">
      <c r="B227" s="2">
        <v>8</v>
      </c>
      <c r="C227" s="1" t="s">
        <v>139</v>
      </c>
      <c r="D227" s="2">
        <v>1</v>
      </c>
      <c r="E227" s="1" t="s">
        <v>20</v>
      </c>
      <c r="F227" s="2">
        <v>1</v>
      </c>
      <c r="G227" s="1" t="s">
        <v>51</v>
      </c>
      <c r="H227" s="2">
        <f t="shared" si="16"/>
        <v>1</v>
      </c>
      <c r="I227" s="1" t="s">
        <v>51</v>
      </c>
      <c r="J227" s="6">
        <f>H227*60*12</f>
        <v>720</v>
      </c>
    </row>
    <row r="228" spans="2:11">
      <c r="B228" s="2">
        <v>9</v>
      </c>
      <c r="C228" s="1" t="s">
        <v>140</v>
      </c>
      <c r="D228" s="2">
        <v>20</v>
      </c>
      <c r="E228" s="1" t="s">
        <v>20</v>
      </c>
      <c r="F228" s="2">
        <v>1</v>
      </c>
      <c r="G228" s="1" t="s">
        <v>38</v>
      </c>
      <c r="H228" s="2">
        <f>D228*F228</f>
        <v>20</v>
      </c>
      <c r="I228" s="1" t="s">
        <v>51</v>
      </c>
      <c r="J228" s="6">
        <f>H228*60*12</f>
        <v>14400</v>
      </c>
    </row>
    <row r="229" spans="2:11">
      <c r="B229" s="2"/>
      <c r="C229" s="1" t="s">
        <v>141</v>
      </c>
      <c r="D229" s="2"/>
      <c r="E229" s="1"/>
      <c r="F229" s="2"/>
      <c r="G229" s="1"/>
      <c r="H229" s="2"/>
      <c r="I229" s="1"/>
      <c r="J229" s="6"/>
    </row>
    <row r="230" spans="2:11">
      <c r="B230" s="2">
        <v>10</v>
      </c>
      <c r="C230" s="1" t="s">
        <v>142</v>
      </c>
      <c r="D230" s="2">
        <v>1</v>
      </c>
      <c r="E230" s="1" t="s">
        <v>20</v>
      </c>
      <c r="F230" s="2">
        <v>2</v>
      </c>
      <c r="G230" s="1" t="s">
        <v>38</v>
      </c>
      <c r="H230" s="2">
        <f t="shared" ref="H230:H231" si="17">D230*F230</f>
        <v>2</v>
      </c>
      <c r="I230" s="1" t="s">
        <v>202</v>
      </c>
      <c r="J230" s="6">
        <f>H230*60*12</f>
        <v>1440</v>
      </c>
    </row>
    <row r="231" spans="2:11">
      <c r="B231" s="2">
        <v>11</v>
      </c>
      <c r="C231" s="1" t="s">
        <v>143</v>
      </c>
      <c r="D231" s="2">
        <v>4</v>
      </c>
      <c r="E231" s="1" t="s">
        <v>20</v>
      </c>
      <c r="F231" s="2">
        <v>30</v>
      </c>
      <c r="G231" s="1" t="s">
        <v>40</v>
      </c>
      <c r="H231" s="2">
        <f t="shared" si="17"/>
        <v>120</v>
      </c>
      <c r="I231" s="1" t="s">
        <v>203</v>
      </c>
      <c r="J231" s="6">
        <f>H231*12</f>
        <v>1440</v>
      </c>
    </row>
    <row r="232" spans="2:11">
      <c r="B232" s="2">
        <v>12</v>
      </c>
      <c r="C232" s="1" t="s">
        <v>144</v>
      </c>
      <c r="D232" s="2">
        <v>4</v>
      </c>
      <c r="E232" s="1" t="s">
        <v>20</v>
      </c>
      <c r="F232" s="2">
        <v>15</v>
      </c>
      <c r="G232" s="1" t="s">
        <v>40</v>
      </c>
      <c r="H232" s="2">
        <f>D232*F232</f>
        <v>60</v>
      </c>
      <c r="I232" s="1" t="s">
        <v>203</v>
      </c>
      <c r="J232" s="6">
        <f>H232*12</f>
        <v>720</v>
      </c>
    </row>
    <row r="233" spans="2:11">
      <c r="B233" s="2">
        <v>13</v>
      </c>
      <c r="C233" s="1" t="s">
        <v>145</v>
      </c>
      <c r="D233" s="2">
        <v>2</v>
      </c>
      <c r="E233" s="1" t="s">
        <v>77</v>
      </c>
      <c r="F233" s="2">
        <v>90</v>
      </c>
      <c r="G233" s="1" t="s">
        <v>233</v>
      </c>
      <c r="H233" s="2">
        <f t="shared" ref="H233:H235" si="18">D233*F233</f>
        <v>180</v>
      </c>
      <c r="I233" s="1" t="s">
        <v>234</v>
      </c>
      <c r="J233" s="6">
        <f>H233*D233</f>
        <v>360</v>
      </c>
    </row>
    <row r="234" spans="2:11">
      <c r="B234" s="2">
        <v>14</v>
      </c>
      <c r="C234" s="1" t="s">
        <v>146</v>
      </c>
      <c r="D234" s="2">
        <v>1</v>
      </c>
      <c r="E234" s="1" t="s">
        <v>20</v>
      </c>
      <c r="F234" s="2">
        <v>1</v>
      </c>
      <c r="G234" s="1" t="s">
        <v>38</v>
      </c>
      <c r="H234" s="2">
        <f t="shared" si="18"/>
        <v>1</v>
      </c>
      <c r="I234" s="1" t="s">
        <v>202</v>
      </c>
      <c r="J234" s="6">
        <f>H234*12*60</f>
        <v>720</v>
      </c>
    </row>
    <row r="235" spans="2:11">
      <c r="B235" s="2">
        <v>15</v>
      </c>
      <c r="C235" s="1" t="s">
        <v>147</v>
      </c>
      <c r="D235" s="2">
        <v>1</v>
      </c>
      <c r="E235" s="1" t="s">
        <v>20</v>
      </c>
      <c r="F235" s="2">
        <v>1</v>
      </c>
      <c r="G235" s="1" t="s">
        <v>38</v>
      </c>
      <c r="H235" s="2">
        <f t="shared" si="18"/>
        <v>1</v>
      </c>
      <c r="I235" s="1" t="s">
        <v>202</v>
      </c>
      <c r="J235" s="6">
        <f>J234</f>
        <v>720</v>
      </c>
    </row>
    <row r="236" spans="2:11">
      <c r="B236" s="1"/>
      <c r="C236" s="94" t="s">
        <v>28</v>
      </c>
      <c r="D236" s="94"/>
      <c r="E236" s="94"/>
      <c r="F236" s="94"/>
      <c r="G236" s="94"/>
      <c r="H236" s="94"/>
      <c r="I236" s="94"/>
      <c r="J236" s="7">
        <f>SUM(J216:J235)</f>
        <v>63960</v>
      </c>
      <c r="K236" t="s">
        <v>29</v>
      </c>
    </row>
    <row r="237" spans="2:11">
      <c r="B237" s="1"/>
      <c r="C237" s="94" t="s">
        <v>2</v>
      </c>
      <c r="D237" s="94"/>
      <c r="E237" s="94"/>
      <c r="F237" s="94"/>
      <c r="G237" s="94"/>
      <c r="H237" s="94"/>
      <c r="I237" s="94"/>
      <c r="J237" s="7">
        <f>J236/60</f>
        <v>1066</v>
      </c>
      <c r="K237" t="s">
        <v>30</v>
      </c>
    </row>
    <row r="238" spans="2:11">
      <c r="C238" s="8" t="s">
        <v>31</v>
      </c>
      <c r="D238" s="9">
        <f>J237</f>
        <v>1066</v>
      </c>
      <c r="E238" s="21" t="s">
        <v>32</v>
      </c>
    </row>
    <row r="239" spans="2:11">
      <c r="C239" s="8" t="s">
        <v>33</v>
      </c>
      <c r="D239" s="20">
        <f>D238/1250</f>
        <v>0.8528</v>
      </c>
    </row>
    <row r="240" spans="2:11">
      <c r="C240" s="8" t="s">
        <v>34</v>
      </c>
      <c r="D240" s="9">
        <v>1</v>
      </c>
    </row>
    <row r="241" spans="2:10">
      <c r="C241" s="8" t="s">
        <v>257</v>
      </c>
      <c r="D241" s="9">
        <v>1</v>
      </c>
      <c r="E241" t="s">
        <v>46</v>
      </c>
    </row>
    <row r="242" spans="2:10">
      <c r="C242" s="8"/>
      <c r="D242" s="9"/>
    </row>
    <row r="243" spans="2:10">
      <c r="C243" s="8"/>
      <c r="D243" s="9"/>
    </row>
    <row r="244" spans="2:10">
      <c r="C244" s="8"/>
      <c r="D244" s="9"/>
    </row>
    <row r="245" spans="2:10">
      <c r="C245" s="8"/>
      <c r="D245" s="9"/>
    </row>
    <row r="246" spans="2:10">
      <c r="C246" s="8"/>
      <c r="D246" s="9"/>
    </row>
    <row r="247" spans="2:10" ht="21">
      <c r="B247" s="95" t="s">
        <v>3</v>
      </c>
      <c r="C247" s="95"/>
      <c r="D247" s="95"/>
      <c r="E247" s="95"/>
      <c r="F247" s="95"/>
      <c r="G247" s="95"/>
      <c r="H247" s="95"/>
      <c r="I247" s="95"/>
      <c r="J247" s="95"/>
    </row>
    <row r="249" spans="2:10">
      <c r="B249" t="s">
        <v>148</v>
      </c>
    </row>
    <row r="250" spans="2:10">
      <c r="B250" t="s">
        <v>5</v>
      </c>
    </row>
    <row r="252" spans="2:10" ht="30">
      <c r="B252" s="3" t="s">
        <v>6</v>
      </c>
      <c r="C252" s="4" t="s">
        <v>1</v>
      </c>
      <c r="D252" s="96" t="s">
        <v>7</v>
      </c>
      <c r="E252" s="97"/>
      <c r="F252" s="96" t="s">
        <v>8</v>
      </c>
      <c r="G252" s="97"/>
      <c r="H252" s="96" t="s">
        <v>9</v>
      </c>
      <c r="I252" s="97"/>
      <c r="J252" s="5" t="s">
        <v>10</v>
      </c>
    </row>
    <row r="253" spans="2:10">
      <c r="B253" s="1"/>
      <c r="C253" s="1"/>
      <c r="D253" s="1"/>
      <c r="E253" s="1"/>
      <c r="F253" s="1"/>
      <c r="G253" s="1"/>
      <c r="H253" s="1"/>
      <c r="I253" s="1"/>
      <c r="J253" s="6"/>
    </row>
    <row r="254" spans="2:10" ht="18" customHeight="1">
      <c r="B254" s="2">
        <v>1</v>
      </c>
      <c r="C254" s="1" t="s">
        <v>149</v>
      </c>
      <c r="D254" s="2">
        <v>2</v>
      </c>
      <c r="E254" s="1" t="s">
        <v>26</v>
      </c>
      <c r="F254" s="2">
        <v>2</v>
      </c>
      <c r="G254" s="1" t="s">
        <v>150</v>
      </c>
      <c r="H254" s="2">
        <f>D254*F254</f>
        <v>4</v>
      </c>
      <c r="I254" s="1" t="s">
        <v>151</v>
      </c>
      <c r="J254" s="6">
        <f>H254*60*12</f>
        <v>2880</v>
      </c>
    </row>
    <row r="255" spans="2:10" ht="18" customHeight="1">
      <c r="B255" s="2" t="s">
        <v>0</v>
      </c>
      <c r="C255" s="1" t="s">
        <v>152</v>
      </c>
      <c r="D255" s="2"/>
      <c r="E255" s="1"/>
      <c r="F255" s="2"/>
      <c r="G255" s="1"/>
      <c r="H255" s="2"/>
      <c r="I255" s="1"/>
      <c r="J255" s="6"/>
    </row>
    <row r="256" spans="2:10" ht="18" customHeight="1">
      <c r="B256" s="2">
        <v>2</v>
      </c>
      <c r="C256" s="1" t="s">
        <v>153</v>
      </c>
      <c r="D256" s="2">
        <v>2</v>
      </c>
      <c r="E256" s="1" t="s">
        <v>26</v>
      </c>
      <c r="F256" s="2">
        <v>4</v>
      </c>
      <c r="G256" s="1" t="s">
        <v>150</v>
      </c>
      <c r="H256" s="2">
        <f>D256*F256</f>
        <v>8</v>
      </c>
      <c r="I256" s="1" t="s">
        <v>54</v>
      </c>
      <c r="J256" s="6">
        <f>H256*60*12</f>
        <v>5760</v>
      </c>
    </row>
    <row r="257" spans="2:11" ht="18" customHeight="1">
      <c r="B257" s="2" t="s">
        <v>0</v>
      </c>
      <c r="C257" s="1" t="s">
        <v>154</v>
      </c>
      <c r="D257" s="2"/>
      <c r="E257" s="1"/>
      <c r="F257" s="2"/>
      <c r="G257" s="1"/>
      <c r="H257" s="2"/>
      <c r="I257" s="1"/>
      <c r="J257" s="6"/>
    </row>
    <row r="258" spans="2:11" ht="18" customHeight="1">
      <c r="B258" s="2">
        <v>3</v>
      </c>
      <c r="C258" s="1" t="s">
        <v>155</v>
      </c>
      <c r="D258" s="2">
        <v>10</v>
      </c>
      <c r="E258" s="1" t="s">
        <v>235</v>
      </c>
      <c r="F258" s="2">
        <v>60</v>
      </c>
      <c r="G258" s="1" t="s">
        <v>237</v>
      </c>
      <c r="H258" s="2">
        <f>D258*F258</f>
        <v>600</v>
      </c>
      <c r="I258" s="1" t="s">
        <v>238</v>
      </c>
      <c r="J258" s="6">
        <f>H258*12*4</f>
        <v>28800</v>
      </c>
    </row>
    <row r="259" spans="2:11" ht="18" customHeight="1">
      <c r="B259" s="2" t="s">
        <v>0</v>
      </c>
      <c r="C259" s="1" t="s">
        <v>156</v>
      </c>
      <c r="D259" s="2"/>
      <c r="E259" s="1"/>
      <c r="F259" s="2"/>
      <c r="G259" s="1"/>
      <c r="H259" s="2"/>
      <c r="I259" s="1"/>
      <c r="J259" s="6"/>
    </row>
    <row r="260" spans="2:11" ht="18" customHeight="1">
      <c r="B260" s="2">
        <v>4</v>
      </c>
      <c r="C260" s="1" t="s">
        <v>157</v>
      </c>
      <c r="D260" s="2">
        <v>10</v>
      </c>
      <c r="E260" s="1" t="s">
        <v>235</v>
      </c>
      <c r="F260" s="2">
        <v>3</v>
      </c>
      <c r="G260" s="1" t="s">
        <v>236</v>
      </c>
      <c r="H260" s="2">
        <f>D260*F260</f>
        <v>30</v>
      </c>
      <c r="I260" s="1" t="s">
        <v>85</v>
      </c>
      <c r="J260" s="6">
        <f>H260*12*60*4</f>
        <v>86400</v>
      </c>
    </row>
    <row r="261" spans="2:11" ht="18" customHeight="1">
      <c r="B261" s="2" t="s">
        <v>0</v>
      </c>
      <c r="C261" s="1" t="s">
        <v>158</v>
      </c>
      <c r="D261" s="2"/>
      <c r="E261" s="1"/>
      <c r="F261" s="2"/>
      <c r="G261" s="1"/>
      <c r="H261" s="2"/>
      <c r="I261" s="1"/>
      <c r="J261" s="6"/>
    </row>
    <row r="262" spans="2:11" ht="18" customHeight="1">
      <c r="B262" s="2">
        <v>5</v>
      </c>
      <c r="C262" s="1" t="s">
        <v>159</v>
      </c>
      <c r="D262" s="2">
        <v>1</v>
      </c>
      <c r="E262" s="1" t="s">
        <v>48</v>
      </c>
      <c r="F262" s="2">
        <v>3</v>
      </c>
      <c r="G262" s="1" t="s">
        <v>112</v>
      </c>
      <c r="H262" s="2">
        <f>D262*F262</f>
        <v>3</v>
      </c>
      <c r="I262" s="1" t="s">
        <v>30</v>
      </c>
      <c r="J262" s="6">
        <f>H262*12*60</f>
        <v>2160</v>
      </c>
    </row>
    <row r="263" spans="2:11" ht="18" customHeight="1">
      <c r="B263" s="2" t="s">
        <v>0</v>
      </c>
      <c r="C263" s="1" t="s">
        <v>160</v>
      </c>
      <c r="D263" s="2"/>
      <c r="E263" s="1"/>
      <c r="F263" s="2"/>
      <c r="G263" s="1"/>
      <c r="H263" s="2"/>
      <c r="I263" s="1"/>
      <c r="J263" s="6"/>
    </row>
    <row r="264" spans="2:11" ht="18" customHeight="1">
      <c r="B264" s="1"/>
      <c r="C264" s="1"/>
      <c r="D264" s="1"/>
      <c r="E264" s="1"/>
      <c r="F264" s="1"/>
      <c r="G264" s="1"/>
      <c r="H264" s="1"/>
      <c r="I264" s="1"/>
      <c r="J264" s="6"/>
    </row>
    <row r="265" spans="2:11" ht="18" customHeight="1">
      <c r="B265" s="1"/>
      <c r="C265" s="94" t="s">
        <v>28</v>
      </c>
      <c r="D265" s="94"/>
      <c r="E265" s="94"/>
      <c r="F265" s="94"/>
      <c r="G265" s="94"/>
      <c r="H265" s="94"/>
      <c r="I265" s="94"/>
      <c r="J265" s="6">
        <f>SUM(J254:J264)</f>
        <v>126000</v>
      </c>
      <c r="K265" t="s">
        <v>29</v>
      </c>
    </row>
    <row r="266" spans="2:11" ht="18" customHeight="1">
      <c r="B266" s="1"/>
      <c r="C266" s="94" t="s">
        <v>2</v>
      </c>
      <c r="D266" s="94"/>
      <c r="E266" s="94"/>
      <c r="F266" s="94"/>
      <c r="G266" s="94"/>
      <c r="H266" s="94"/>
      <c r="I266" s="94"/>
      <c r="J266" s="6">
        <f>J265/60</f>
        <v>2100</v>
      </c>
      <c r="K266" t="s">
        <v>30</v>
      </c>
    </row>
    <row r="267" spans="2:11">
      <c r="C267" s="8" t="s">
        <v>31</v>
      </c>
      <c r="D267" s="9">
        <f>J266</f>
        <v>2100</v>
      </c>
      <c r="E267" t="s">
        <v>32</v>
      </c>
    </row>
    <row r="268" spans="2:11">
      <c r="C268" s="8" t="s">
        <v>33</v>
      </c>
      <c r="D268" s="10">
        <f>D267/1250</f>
        <v>1.68</v>
      </c>
    </row>
    <row r="269" spans="2:11">
      <c r="C269" s="8" t="s">
        <v>34</v>
      </c>
      <c r="D269" s="9">
        <f>D268</f>
        <v>1.68</v>
      </c>
    </row>
    <row r="270" spans="2:11">
      <c r="C270" s="8" t="s">
        <v>258</v>
      </c>
      <c r="D270" s="9">
        <f>D269</f>
        <v>1.68</v>
      </c>
      <c r="E270" t="s">
        <v>46</v>
      </c>
    </row>
    <row r="278" spans="2:10" ht="21">
      <c r="B278" s="95" t="s">
        <v>3</v>
      </c>
      <c r="C278" s="95"/>
      <c r="D278" s="95"/>
      <c r="E278" s="95"/>
      <c r="F278" s="95"/>
      <c r="G278" s="95"/>
      <c r="H278" s="95"/>
      <c r="I278" s="95"/>
      <c r="J278" s="95"/>
    </row>
    <row r="280" spans="2:10">
      <c r="B280" t="s">
        <v>161</v>
      </c>
    </row>
    <row r="281" spans="2:10">
      <c r="B281" t="s">
        <v>5</v>
      </c>
    </row>
    <row r="283" spans="2:10" ht="30">
      <c r="B283" s="3" t="s">
        <v>6</v>
      </c>
      <c r="C283" s="4" t="s">
        <v>1</v>
      </c>
      <c r="D283" s="96" t="s">
        <v>7</v>
      </c>
      <c r="E283" s="97"/>
      <c r="F283" s="96" t="s">
        <v>8</v>
      </c>
      <c r="G283" s="97"/>
      <c r="H283" s="96" t="s">
        <v>9</v>
      </c>
      <c r="I283" s="97"/>
      <c r="J283" s="5" t="s">
        <v>10</v>
      </c>
    </row>
    <row r="284" spans="2:10">
      <c r="B284" s="1"/>
      <c r="C284" s="1"/>
      <c r="D284" s="1"/>
      <c r="E284" s="1"/>
      <c r="F284" s="1"/>
      <c r="G284" s="1"/>
      <c r="H284" s="1"/>
      <c r="I284" s="1"/>
      <c r="J284" s="6"/>
    </row>
    <row r="285" spans="2:10" ht="18" customHeight="1">
      <c r="B285" s="2">
        <v>1</v>
      </c>
      <c r="C285" s="1" t="s">
        <v>162</v>
      </c>
      <c r="D285" s="2">
        <v>1</v>
      </c>
      <c r="E285" s="1" t="s">
        <v>239</v>
      </c>
      <c r="F285" s="2">
        <v>8</v>
      </c>
      <c r="G285" s="1" t="s">
        <v>240</v>
      </c>
      <c r="H285" s="2">
        <f>D285*F285</f>
        <v>8</v>
      </c>
      <c r="I285" s="1" t="s">
        <v>163</v>
      </c>
      <c r="J285" s="6">
        <f>H285*365*60*2</f>
        <v>350400</v>
      </c>
    </row>
    <row r="286" spans="2:10" ht="18" customHeight="1">
      <c r="B286" s="2">
        <v>2</v>
      </c>
      <c r="C286" s="1" t="s">
        <v>164</v>
      </c>
      <c r="D286" s="2">
        <v>1</v>
      </c>
      <c r="E286" s="1" t="s">
        <v>239</v>
      </c>
      <c r="F286" s="2">
        <v>15</v>
      </c>
      <c r="G286" s="1" t="s">
        <v>241</v>
      </c>
      <c r="H286" s="2">
        <f>D286*F286</f>
        <v>15</v>
      </c>
      <c r="I286" s="1" t="s">
        <v>165</v>
      </c>
      <c r="J286" s="6">
        <f>H286*365*2</f>
        <v>10950</v>
      </c>
    </row>
    <row r="287" spans="2:10" ht="18" customHeight="1">
      <c r="B287" s="2" t="s">
        <v>0</v>
      </c>
      <c r="C287" s="1" t="s">
        <v>166</v>
      </c>
      <c r="D287" s="2"/>
      <c r="E287" s="1"/>
      <c r="F287" s="2"/>
      <c r="G287" s="1"/>
      <c r="H287" s="2"/>
      <c r="I287" s="1"/>
      <c r="J287" s="6"/>
    </row>
    <row r="288" spans="2:10" ht="18" customHeight="1">
      <c r="B288" s="2">
        <v>3</v>
      </c>
      <c r="C288" s="1" t="s">
        <v>167</v>
      </c>
      <c r="D288" s="2">
        <v>1</v>
      </c>
      <c r="E288" s="1" t="s">
        <v>239</v>
      </c>
      <c r="F288" s="2">
        <v>30</v>
      </c>
      <c r="G288" s="1" t="s">
        <v>241</v>
      </c>
      <c r="H288" s="2">
        <f>D288*F288</f>
        <v>30</v>
      </c>
      <c r="I288" s="1" t="s">
        <v>165</v>
      </c>
      <c r="J288" s="6">
        <f>H288*365*2</f>
        <v>21900</v>
      </c>
    </row>
    <row r="289" spans="2:11" ht="18" customHeight="1">
      <c r="B289" s="2">
        <v>4</v>
      </c>
      <c r="C289" s="1" t="s">
        <v>168</v>
      </c>
      <c r="D289" s="2">
        <v>1</v>
      </c>
      <c r="E289" s="1" t="s">
        <v>239</v>
      </c>
      <c r="F289" s="2">
        <v>45</v>
      </c>
      <c r="G289" s="1" t="s">
        <v>241</v>
      </c>
      <c r="H289" s="2">
        <f>D289*F289</f>
        <v>45</v>
      </c>
      <c r="I289" s="1" t="s">
        <v>165</v>
      </c>
      <c r="J289" s="6">
        <f>H289*365*2</f>
        <v>32850</v>
      </c>
    </row>
    <row r="290" spans="2:11" ht="18" customHeight="1">
      <c r="B290" s="2" t="s">
        <v>0</v>
      </c>
      <c r="C290" s="1" t="s">
        <v>169</v>
      </c>
      <c r="D290" s="2"/>
      <c r="E290" s="1"/>
      <c r="F290" s="2"/>
      <c r="G290" s="1"/>
      <c r="H290" s="2"/>
      <c r="I290" s="1"/>
      <c r="J290" s="6"/>
    </row>
    <row r="291" spans="2:11" ht="18" customHeight="1">
      <c r="B291" s="2">
        <v>5</v>
      </c>
      <c r="C291" s="1" t="s">
        <v>170</v>
      </c>
      <c r="D291" s="2">
        <v>1</v>
      </c>
      <c r="E291" s="1" t="s">
        <v>239</v>
      </c>
      <c r="F291" s="2">
        <v>45</v>
      </c>
      <c r="G291" s="1" t="s">
        <v>241</v>
      </c>
      <c r="H291" s="2">
        <f>D291*F291</f>
        <v>45</v>
      </c>
      <c r="I291" s="1" t="s">
        <v>165</v>
      </c>
      <c r="J291" s="6">
        <f>H291*365*2</f>
        <v>32850</v>
      </c>
    </row>
    <row r="292" spans="2:11" ht="18" customHeight="1">
      <c r="B292" s="2" t="s">
        <v>0</v>
      </c>
      <c r="C292" s="1" t="s">
        <v>171</v>
      </c>
      <c r="D292" s="2"/>
      <c r="E292" s="1"/>
      <c r="F292" s="2"/>
      <c r="G292" s="1"/>
      <c r="H292" s="2"/>
      <c r="I292" s="1"/>
      <c r="J292" s="6"/>
    </row>
    <row r="293" spans="2:11" ht="18" customHeight="1">
      <c r="B293" s="1"/>
      <c r="C293" s="1"/>
      <c r="D293" s="1"/>
      <c r="E293" s="1"/>
      <c r="F293" s="2"/>
      <c r="G293" s="1"/>
      <c r="H293" s="2"/>
      <c r="I293" s="1"/>
      <c r="J293" s="6"/>
    </row>
    <row r="294" spans="2:11" ht="18" customHeight="1">
      <c r="B294" s="1"/>
      <c r="C294" s="94" t="s">
        <v>28</v>
      </c>
      <c r="D294" s="94"/>
      <c r="E294" s="94"/>
      <c r="F294" s="94"/>
      <c r="G294" s="94"/>
      <c r="H294" s="94"/>
      <c r="I294" s="94"/>
      <c r="J294" s="6">
        <f>SUM(J285:J293)</f>
        <v>448950</v>
      </c>
      <c r="K294" t="s">
        <v>29</v>
      </c>
    </row>
    <row r="295" spans="2:11" ht="18" customHeight="1">
      <c r="B295" s="1"/>
      <c r="C295" s="94" t="s">
        <v>2</v>
      </c>
      <c r="D295" s="94"/>
      <c r="E295" s="94"/>
      <c r="F295" s="94"/>
      <c r="G295" s="94"/>
      <c r="H295" s="94"/>
      <c r="I295" s="94"/>
      <c r="J295" s="6">
        <f>J294/60</f>
        <v>7482.5</v>
      </c>
      <c r="K295" t="s">
        <v>30</v>
      </c>
    </row>
    <row r="296" spans="2:11">
      <c r="C296" s="8" t="s">
        <v>31</v>
      </c>
      <c r="D296">
        <f>J295</f>
        <v>7482.5</v>
      </c>
      <c r="E296" t="s">
        <v>32</v>
      </c>
    </row>
    <row r="297" spans="2:11">
      <c r="C297" s="8" t="s">
        <v>33</v>
      </c>
      <c r="D297">
        <f>D296/1250</f>
        <v>5.9859999999999998</v>
      </c>
    </row>
    <row r="298" spans="2:11">
      <c r="C298" s="8" t="s">
        <v>34</v>
      </c>
      <c r="D298" s="17">
        <f>D297</f>
        <v>5.9859999999999998</v>
      </c>
    </row>
    <row r="299" spans="2:11">
      <c r="C299" s="8" t="s">
        <v>242</v>
      </c>
      <c r="D299" s="17">
        <f>D298</f>
        <v>5.9859999999999998</v>
      </c>
      <c r="E299" t="s">
        <v>46</v>
      </c>
    </row>
    <row r="309" spans="2:11" ht="21">
      <c r="B309" s="95" t="s">
        <v>3</v>
      </c>
      <c r="C309" s="95"/>
      <c r="D309" s="95"/>
      <c r="E309" s="95"/>
      <c r="F309" s="95"/>
      <c r="G309" s="95"/>
      <c r="H309" s="95"/>
      <c r="I309" s="95"/>
      <c r="J309" s="95"/>
    </row>
    <row r="311" spans="2:11">
      <c r="B311" t="s">
        <v>172</v>
      </c>
    </row>
    <row r="312" spans="2:11">
      <c r="B312" t="s">
        <v>5</v>
      </c>
    </row>
    <row r="314" spans="2:11" ht="30">
      <c r="B314" s="3" t="s">
        <v>6</v>
      </c>
      <c r="C314" s="4" t="s">
        <v>1</v>
      </c>
      <c r="D314" s="96" t="s">
        <v>7</v>
      </c>
      <c r="E314" s="97"/>
      <c r="F314" s="96" t="s">
        <v>8</v>
      </c>
      <c r="G314" s="97"/>
      <c r="H314" s="96" t="s">
        <v>9</v>
      </c>
      <c r="I314" s="97"/>
      <c r="J314" s="5" t="s">
        <v>10</v>
      </c>
    </row>
    <row r="315" spans="2:11">
      <c r="B315" s="1"/>
      <c r="C315" s="1"/>
      <c r="D315" s="1"/>
      <c r="E315" s="1"/>
      <c r="F315" s="1"/>
      <c r="G315" s="1"/>
      <c r="H315" s="1"/>
      <c r="I315" s="1"/>
      <c r="J315" s="1"/>
    </row>
    <row r="316" spans="2:11">
      <c r="B316" s="2">
        <v>1</v>
      </c>
      <c r="C316" s="1" t="s">
        <v>173</v>
      </c>
      <c r="D316" s="2">
        <v>20</v>
      </c>
      <c r="E316" s="1" t="s">
        <v>12</v>
      </c>
      <c r="F316" s="2">
        <v>10</v>
      </c>
      <c r="G316" s="1" t="s">
        <v>174</v>
      </c>
      <c r="H316" s="2">
        <f>D316*F316</f>
        <v>200</v>
      </c>
      <c r="I316" s="1" t="s">
        <v>243</v>
      </c>
      <c r="J316" s="6">
        <f>H316*12*60</f>
        <v>144000</v>
      </c>
    </row>
    <row r="317" spans="2:11">
      <c r="B317" s="2" t="s">
        <v>0</v>
      </c>
      <c r="C317" s="1" t="s">
        <v>175</v>
      </c>
      <c r="D317" s="2"/>
      <c r="E317" s="1"/>
      <c r="F317" s="2"/>
      <c r="G317" s="1"/>
      <c r="H317" s="2"/>
      <c r="I317" s="1"/>
      <c r="J317" s="1"/>
    </row>
    <row r="318" spans="2:11">
      <c r="B318" s="2" t="s">
        <v>0</v>
      </c>
      <c r="C318" s="1" t="s">
        <v>176</v>
      </c>
      <c r="D318" s="2"/>
      <c r="E318" s="1"/>
      <c r="F318" s="2"/>
      <c r="G318" s="1"/>
      <c r="H318" s="2"/>
      <c r="I318" s="1"/>
      <c r="J318" s="6"/>
      <c r="K318" t="s">
        <v>0</v>
      </c>
    </row>
    <row r="319" spans="2:11">
      <c r="B319" s="2">
        <v>2</v>
      </c>
      <c r="C319" s="1" t="s">
        <v>177</v>
      </c>
      <c r="D319" s="2">
        <v>12</v>
      </c>
      <c r="E319" s="1" t="s">
        <v>12</v>
      </c>
      <c r="F319" s="2">
        <v>5</v>
      </c>
      <c r="G319" s="1" t="s">
        <v>174</v>
      </c>
      <c r="H319" s="2">
        <f>D319*F319</f>
        <v>60</v>
      </c>
      <c r="I319" s="1" t="s">
        <v>243</v>
      </c>
      <c r="J319" s="6">
        <f>H319*12</f>
        <v>720</v>
      </c>
    </row>
    <row r="320" spans="2:11">
      <c r="B320" s="2" t="s">
        <v>0</v>
      </c>
      <c r="C320" s="1" t="s">
        <v>178</v>
      </c>
      <c r="D320" s="2"/>
      <c r="E320" s="1"/>
      <c r="F320" s="2"/>
      <c r="G320" s="1"/>
      <c r="H320" s="2"/>
      <c r="I320" s="1"/>
      <c r="J320" s="6"/>
    </row>
    <row r="321" spans="2:10">
      <c r="B321" s="2">
        <v>3</v>
      </c>
      <c r="C321" s="1" t="s">
        <v>179</v>
      </c>
      <c r="D321" s="2">
        <v>12</v>
      </c>
      <c r="E321" s="1" t="s">
        <v>12</v>
      </c>
      <c r="F321" s="2">
        <v>5</v>
      </c>
      <c r="G321" s="1" t="s">
        <v>174</v>
      </c>
      <c r="H321" s="2">
        <f>D321*F321</f>
        <v>60</v>
      </c>
      <c r="I321" s="1" t="s">
        <v>243</v>
      </c>
      <c r="J321" s="6">
        <f>H321*12</f>
        <v>720</v>
      </c>
    </row>
    <row r="322" spans="2:10">
      <c r="B322" s="2" t="s">
        <v>0</v>
      </c>
      <c r="C322" s="1" t="s">
        <v>180</v>
      </c>
      <c r="D322" s="2"/>
      <c r="E322" s="1"/>
      <c r="F322" s="2"/>
      <c r="G322" s="1"/>
      <c r="H322" s="2"/>
      <c r="I322" s="1"/>
      <c r="J322" s="6"/>
    </row>
    <row r="323" spans="2:10">
      <c r="B323" s="2">
        <v>4</v>
      </c>
      <c r="C323" s="1" t="s">
        <v>181</v>
      </c>
      <c r="D323" s="2">
        <v>12</v>
      </c>
      <c r="E323" s="1" t="s">
        <v>12</v>
      </c>
      <c r="F323" s="2">
        <v>5</v>
      </c>
      <c r="G323" s="1" t="s">
        <v>174</v>
      </c>
      <c r="H323" s="2">
        <f>D323*F323</f>
        <v>60</v>
      </c>
      <c r="I323" s="1" t="s">
        <v>243</v>
      </c>
      <c r="J323" s="6">
        <f>H323*12</f>
        <v>720</v>
      </c>
    </row>
    <row r="324" spans="2:10">
      <c r="B324" s="2" t="s">
        <v>0</v>
      </c>
      <c r="C324" s="1" t="s">
        <v>182</v>
      </c>
      <c r="D324" s="2"/>
      <c r="E324" s="1"/>
      <c r="F324" s="2"/>
      <c r="G324" s="1"/>
      <c r="H324" s="2"/>
      <c r="I324" s="1"/>
      <c r="J324" s="6"/>
    </row>
    <row r="325" spans="2:10">
      <c r="B325" s="2">
        <v>5</v>
      </c>
      <c r="C325" s="1" t="s">
        <v>183</v>
      </c>
      <c r="D325" s="2">
        <v>12</v>
      </c>
      <c r="E325" s="1" t="s">
        <v>12</v>
      </c>
      <c r="F325" s="2">
        <v>15</v>
      </c>
      <c r="G325" s="1" t="s">
        <v>174</v>
      </c>
      <c r="H325" s="2">
        <f>D325*F325</f>
        <v>180</v>
      </c>
      <c r="I325" s="1" t="s">
        <v>243</v>
      </c>
      <c r="J325" s="6">
        <f>H325*12</f>
        <v>2160</v>
      </c>
    </row>
    <row r="326" spans="2:10">
      <c r="B326" s="2" t="s">
        <v>0</v>
      </c>
      <c r="C326" s="1" t="s">
        <v>184</v>
      </c>
      <c r="D326" s="2"/>
      <c r="E326" s="1"/>
      <c r="F326" s="2"/>
      <c r="G326" s="1"/>
      <c r="H326" s="2"/>
      <c r="I326" s="1"/>
      <c r="J326" s="6"/>
    </row>
    <row r="327" spans="2:10">
      <c r="B327" s="2">
        <v>6</v>
      </c>
      <c r="C327" s="1" t="s">
        <v>185</v>
      </c>
      <c r="D327" s="2">
        <v>12</v>
      </c>
      <c r="E327" s="1" t="s">
        <v>12</v>
      </c>
      <c r="F327" s="2">
        <v>30</v>
      </c>
      <c r="G327" s="1" t="s">
        <v>174</v>
      </c>
      <c r="H327" s="2">
        <f>D327*F327</f>
        <v>360</v>
      </c>
      <c r="I327" s="1" t="s">
        <v>243</v>
      </c>
      <c r="J327" s="6">
        <f>H327*12</f>
        <v>4320</v>
      </c>
    </row>
    <row r="328" spans="2:10">
      <c r="B328" s="2" t="s">
        <v>0</v>
      </c>
      <c r="C328" s="1" t="s">
        <v>186</v>
      </c>
      <c r="D328" s="2"/>
      <c r="E328" s="1"/>
      <c r="F328" s="2"/>
      <c r="G328" s="1"/>
      <c r="H328" s="2"/>
      <c r="I328" s="1"/>
      <c r="J328" s="6" t="s">
        <v>0</v>
      </c>
    </row>
    <row r="329" spans="2:10">
      <c r="B329" s="2"/>
      <c r="C329" s="1" t="s">
        <v>187</v>
      </c>
      <c r="D329" s="2"/>
      <c r="E329" s="1"/>
      <c r="F329" s="2"/>
      <c r="G329" s="1"/>
      <c r="H329" s="2"/>
      <c r="I329" s="1"/>
      <c r="J329" s="6"/>
    </row>
    <row r="330" spans="2:10">
      <c r="B330" s="2">
        <v>7</v>
      </c>
      <c r="C330" s="1" t="s">
        <v>188</v>
      </c>
      <c r="D330" s="2">
        <v>8</v>
      </c>
      <c r="E330" s="1" t="s">
        <v>12</v>
      </c>
      <c r="F330" s="2">
        <v>5</v>
      </c>
      <c r="G330" s="1" t="s">
        <v>174</v>
      </c>
      <c r="H330" s="2">
        <f>D330*F330</f>
        <v>40</v>
      </c>
      <c r="I330" s="1" t="s">
        <v>243</v>
      </c>
      <c r="J330" s="6">
        <f>H330*12</f>
        <v>480</v>
      </c>
    </row>
    <row r="331" spans="2:10">
      <c r="B331" s="2"/>
      <c r="C331" s="1" t="s">
        <v>189</v>
      </c>
      <c r="D331" s="2"/>
      <c r="E331" s="1"/>
      <c r="F331" s="2"/>
      <c r="G331" s="1"/>
      <c r="H331" s="2"/>
      <c r="J331" s="6" t="s">
        <v>0</v>
      </c>
    </row>
    <row r="332" spans="2:10">
      <c r="B332" s="2"/>
      <c r="C332" s="1" t="s">
        <v>190</v>
      </c>
      <c r="D332" s="2"/>
      <c r="E332" s="1"/>
      <c r="F332" s="2"/>
      <c r="G332" s="1"/>
      <c r="H332" s="2"/>
      <c r="I332" s="1"/>
      <c r="J332" s="6"/>
    </row>
    <row r="333" spans="2:10">
      <c r="B333" s="2">
        <v>8</v>
      </c>
      <c r="C333" s="1" t="s">
        <v>191</v>
      </c>
      <c r="D333" s="2">
        <v>8</v>
      </c>
      <c r="E333" s="1" t="s">
        <v>12</v>
      </c>
      <c r="F333" s="2">
        <v>5</v>
      </c>
      <c r="G333" s="1" t="s">
        <v>174</v>
      </c>
      <c r="H333" s="2">
        <f>D333*F333</f>
        <v>40</v>
      </c>
      <c r="I333" s="1" t="s">
        <v>243</v>
      </c>
      <c r="J333" s="6">
        <f>H333*12</f>
        <v>480</v>
      </c>
    </row>
    <row r="334" spans="2:10">
      <c r="B334" s="2"/>
      <c r="C334" s="1" t="s">
        <v>192</v>
      </c>
      <c r="D334" s="2"/>
      <c r="E334" s="1"/>
      <c r="F334" s="2"/>
      <c r="G334" s="1"/>
      <c r="H334" s="2"/>
      <c r="I334" s="1"/>
      <c r="J334" s="6"/>
    </row>
    <row r="335" spans="2:10">
      <c r="B335" s="2">
        <v>9</v>
      </c>
      <c r="C335" s="1" t="s">
        <v>193</v>
      </c>
      <c r="D335" s="2">
        <v>5</v>
      </c>
      <c r="E335" s="1" t="s">
        <v>12</v>
      </c>
      <c r="F335" s="2">
        <v>5</v>
      </c>
      <c r="G335" s="1" t="s">
        <v>174</v>
      </c>
      <c r="H335" s="2">
        <f>D335*F335</f>
        <v>25</v>
      </c>
      <c r="I335" s="1" t="s">
        <v>243</v>
      </c>
      <c r="J335" s="6">
        <f>H335*12</f>
        <v>300</v>
      </c>
    </row>
    <row r="336" spans="2:10">
      <c r="B336" s="2">
        <v>10</v>
      </c>
      <c r="C336" s="1" t="s">
        <v>194</v>
      </c>
      <c r="D336" s="2">
        <v>2</v>
      </c>
      <c r="E336" s="1" t="s">
        <v>249</v>
      </c>
      <c r="F336" s="2">
        <v>60</v>
      </c>
      <c r="G336" s="1" t="s">
        <v>247</v>
      </c>
      <c r="H336" s="2">
        <f>D336*F336</f>
        <v>120</v>
      </c>
      <c r="I336" s="1" t="s">
        <v>248</v>
      </c>
      <c r="J336" s="6">
        <f>H336*265</f>
        <v>31800</v>
      </c>
    </row>
    <row r="337" spans="2:11">
      <c r="B337" s="1" t="s">
        <v>0</v>
      </c>
      <c r="C337" s="1" t="s">
        <v>195</v>
      </c>
      <c r="D337" s="2"/>
      <c r="E337" s="1"/>
      <c r="F337" s="2"/>
      <c r="G337" s="1"/>
      <c r="H337" s="2"/>
      <c r="I337" s="1"/>
      <c r="J337" s="6"/>
      <c r="K337" t="s">
        <v>0</v>
      </c>
    </row>
    <row r="338" spans="2:11">
      <c r="B338" s="2">
        <v>11</v>
      </c>
      <c r="C338" s="1" t="s">
        <v>196</v>
      </c>
      <c r="D338" s="2">
        <v>1</v>
      </c>
      <c r="E338" s="1" t="s">
        <v>244</v>
      </c>
      <c r="F338" s="2">
        <v>8.5</v>
      </c>
      <c r="G338" s="1" t="s">
        <v>245</v>
      </c>
      <c r="H338" s="2">
        <f>D338*F338</f>
        <v>8.5</v>
      </c>
      <c r="I338" s="1" t="s">
        <v>246</v>
      </c>
      <c r="J338" s="6">
        <f>H338*265</f>
        <v>2252.5</v>
      </c>
    </row>
    <row r="339" spans="2:11">
      <c r="B339" s="2">
        <v>12</v>
      </c>
      <c r="C339" s="1" t="s">
        <v>197</v>
      </c>
      <c r="D339" s="2">
        <v>1</v>
      </c>
      <c r="E339" s="1" t="s">
        <v>244</v>
      </c>
      <c r="F339" s="2">
        <v>30</v>
      </c>
      <c r="G339" s="1" t="s">
        <v>247</v>
      </c>
      <c r="H339" s="2">
        <f>D339*F339</f>
        <v>30</v>
      </c>
      <c r="I339" s="1" t="s">
        <v>248</v>
      </c>
      <c r="J339" s="6">
        <f>H339*265</f>
        <v>7950</v>
      </c>
    </row>
    <row r="340" spans="2:11">
      <c r="B340" s="1"/>
      <c r="C340" s="1"/>
      <c r="D340" s="1"/>
      <c r="E340" s="1"/>
      <c r="F340" s="1"/>
      <c r="G340" s="1"/>
      <c r="H340" s="2"/>
      <c r="I340" s="1"/>
      <c r="J340" s="6"/>
    </row>
    <row r="341" spans="2:11">
      <c r="B341" s="1"/>
      <c r="C341" s="94" t="s">
        <v>28</v>
      </c>
      <c r="D341" s="94"/>
      <c r="E341" s="94"/>
      <c r="F341" s="94"/>
      <c r="G341" s="94"/>
      <c r="H341" s="94"/>
      <c r="I341" s="94"/>
      <c r="J341" s="7">
        <f>SUM(J316:J340)</f>
        <v>195902.5</v>
      </c>
      <c r="K341" t="s">
        <v>29</v>
      </c>
    </row>
    <row r="342" spans="2:11">
      <c r="B342" s="1"/>
      <c r="C342" s="94" t="s">
        <v>2</v>
      </c>
      <c r="D342" s="94"/>
      <c r="E342" s="94"/>
      <c r="F342" s="94"/>
      <c r="G342" s="94"/>
      <c r="H342" s="94"/>
      <c r="I342" s="94"/>
      <c r="J342" s="7">
        <f>J341/60</f>
        <v>3265.0416666666665</v>
      </c>
      <c r="K342" t="s">
        <v>30</v>
      </c>
    </row>
    <row r="343" spans="2:11">
      <c r="C343" s="8" t="s">
        <v>31</v>
      </c>
      <c r="D343" s="9">
        <f>J342</f>
        <v>3265.0416666666665</v>
      </c>
      <c r="E343" t="s">
        <v>32</v>
      </c>
    </row>
    <row r="344" spans="2:11">
      <c r="C344" s="8" t="s">
        <v>33</v>
      </c>
      <c r="D344" s="20">
        <f>D343/1250</f>
        <v>2.6120333333333332</v>
      </c>
    </row>
    <row r="345" spans="2:11">
      <c r="C345" s="8" t="s">
        <v>34</v>
      </c>
      <c r="D345" s="9">
        <f>D344</f>
        <v>2.6120333333333332</v>
      </c>
    </row>
    <row r="346" spans="2:11">
      <c r="C346" s="8" t="s">
        <v>198</v>
      </c>
      <c r="D346" s="9">
        <f>D345</f>
        <v>2.6120333333333332</v>
      </c>
      <c r="E346" t="s">
        <v>46</v>
      </c>
    </row>
    <row r="347" spans="2:11">
      <c r="C347" s="8"/>
      <c r="D347" s="9"/>
    </row>
    <row r="348" spans="2:11">
      <c r="C348" s="8"/>
      <c r="D348" s="9"/>
    </row>
    <row r="349" spans="2:11">
      <c r="C349" s="8"/>
      <c r="D349" s="9"/>
    </row>
    <row r="350" spans="2:11">
      <c r="C350" s="8"/>
      <c r="D350" s="9"/>
    </row>
    <row r="351" spans="2:11">
      <c r="C351" s="8"/>
      <c r="D351" s="9"/>
    </row>
  </sheetData>
  <mergeCells count="60">
    <mergeCell ref="B2:J2"/>
    <mergeCell ref="D7:E7"/>
    <mergeCell ref="F7:G7"/>
    <mergeCell ref="H7:I7"/>
    <mergeCell ref="C19:I19"/>
    <mergeCell ref="C20:I20"/>
    <mergeCell ref="B31:J31"/>
    <mergeCell ref="D36:E36"/>
    <mergeCell ref="F36:G36"/>
    <mergeCell ref="H36:I36"/>
    <mergeCell ref="C49:I49"/>
    <mergeCell ref="C50:I50"/>
    <mergeCell ref="B62:J62"/>
    <mergeCell ref="D67:E67"/>
    <mergeCell ref="F67:G67"/>
    <mergeCell ref="H67:I67"/>
    <mergeCell ref="C99:I99"/>
    <mergeCell ref="C100:I100"/>
    <mergeCell ref="B114:J114"/>
    <mergeCell ref="D119:E119"/>
    <mergeCell ref="F119:G119"/>
    <mergeCell ref="H119:I119"/>
    <mergeCell ref="C132:I132"/>
    <mergeCell ref="C133:I133"/>
    <mergeCell ref="B144:J144"/>
    <mergeCell ref="D149:E149"/>
    <mergeCell ref="F149:G149"/>
    <mergeCell ref="H149:I149"/>
    <mergeCell ref="C167:I167"/>
    <mergeCell ref="C168:I168"/>
    <mergeCell ref="B177:J177"/>
    <mergeCell ref="D182:E182"/>
    <mergeCell ref="F182:G182"/>
    <mergeCell ref="H182:I182"/>
    <mergeCell ref="C200:I200"/>
    <mergeCell ref="C201:I201"/>
    <mergeCell ref="B210:J210"/>
    <mergeCell ref="D214:E214"/>
    <mergeCell ref="F214:G214"/>
    <mergeCell ref="H214:I214"/>
    <mergeCell ref="C236:I236"/>
    <mergeCell ref="C237:I237"/>
    <mergeCell ref="B247:J247"/>
    <mergeCell ref="D252:E252"/>
    <mergeCell ref="F252:G252"/>
    <mergeCell ref="H252:I252"/>
    <mergeCell ref="C265:I265"/>
    <mergeCell ref="C266:I266"/>
    <mergeCell ref="B278:J278"/>
    <mergeCell ref="D283:E283"/>
    <mergeCell ref="F283:G283"/>
    <mergeCell ref="H283:I283"/>
    <mergeCell ref="C341:I341"/>
    <mergeCell ref="C342:I342"/>
    <mergeCell ref="C294:I294"/>
    <mergeCell ref="C295:I295"/>
    <mergeCell ref="B309:J309"/>
    <mergeCell ref="D314:E314"/>
    <mergeCell ref="F314:G314"/>
    <mergeCell ref="H314:I314"/>
  </mergeCells>
  <pageMargins left="1" right="1" top="1" bottom="1" header="0.5" footer="0.5"/>
  <pageSetup paperSize="5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K140"/>
  <sheetViews>
    <sheetView tabSelected="1" topLeftCell="A98" workbookViewId="0">
      <selection activeCell="K142" sqref="K142"/>
    </sheetView>
  </sheetViews>
  <sheetFormatPr defaultRowHeight="14.25"/>
  <cols>
    <col min="1" max="1" width="4.5703125" style="63" customWidth="1"/>
    <col min="2" max="2" width="4.85546875" style="63" customWidth="1"/>
    <col min="3" max="3" width="64.140625" style="64" customWidth="1"/>
    <col min="4" max="4" width="5.5703125" style="63" bestFit="1" customWidth="1"/>
    <col min="5" max="5" width="9.5703125" style="63" customWidth="1"/>
    <col min="6" max="6" width="5.85546875" style="63" bestFit="1" customWidth="1"/>
    <col min="7" max="7" width="10.42578125" style="63" customWidth="1"/>
    <col min="8" max="8" width="7.28515625" style="63" customWidth="1"/>
    <col min="9" max="9" width="12.28515625" style="63" customWidth="1"/>
    <col min="10" max="10" width="10.42578125" style="63" customWidth="1"/>
    <col min="11" max="16384" width="9.140625" style="63"/>
  </cols>
  <sheetData>
    <row r="2" spans="2:11" ht="15">
      <c r="J2" s="104" t="s">
        <v>296</v>
      </c>
      <c r="K2" s="104"/>
    </row>
    <row r="4" spans="2:11" ht="21.75" customHeight="1">
      <c r="B4" s="65"/>
    </row>
    <row r="5" spans="2:11" s="34" customFormat="1" ht="14.25" customHeight="1">
      <c r="B5" s="105" t="s">
        <v>297</v>
      </c>
      <c r="C5" s="105"/>
      <c r="D5" s="105"/>
      <c r="E5" s="105"/>
      <c r="F5" s="105"/>
      <c r="G5" s="105"/>
      <c r="H5" s="105"/>
      <c r="I5" s="105"/>
      <c r="J5" s="105"/>
      <c r="K5" s="105"/>
    </row>
    <row r="6" spans="2:11" s="34" customFormat="1" ht="6.75" customHeight="1">
      <c r="B6" s="105"/>
      <c r="C6" s="105"/>
      <c r="D6" s="105"/>
      <c r="E6" s="105"/>
      <c r="F6" s="105"/>
      <c r="G6" s="105"/>
      <c r="H6" s="105"/>
      <c r="I6" s="105"/>
      <c r="J6" s="105"/>
      <c r="K6" s="105"/>
    </row>
    <row r="8" spans="2:11" s="34" customFormat="1">
      <c r="B8" s="106" t="s">
        <v>259</v>
      </c>
      <c r="C8" s="107"/>
      <c r="D8" s="107"/>
      <c r="E8" s="107"/>
      <c r="F8" s="107"/>
      <c r="G8" s="107"/>
      <c r="H8" s="107"/>
      <c r="I8" s="107"/>
    </row>
    <row r="9" spans="2:11" s="34" customFormat="1">
      <c r="B9" s="107" t="s">
        <v>260</v>
      </c>
      <c r="C9" s="107"/>
      <c r="D9" s="107"/>
      <c r="E9" s="107"/>
      <c r="F9" s="107"/>
      <c r="G9" s="107"/>
      <c r="H9" s="107"/>
      <c r="I9" s="107"/>
    </row>
    <row r="10" spans="2:11" s="34" customFormat="1" ht="9.75" hidden="1" customHeight="1">
      <c r="C10" s="35"/>
      <c r="D10" s="36" t="s">
        <v>261</v>
      </c>
      <c r="E10" s="36"/>
      <c r="F10" s="36"/>
      <c r="G10" s="36"/>
      <c r="H10" s="36"/>
      <c r="I10" s="36"/>
    </row>
    <row r="11" spans="2:11" s="34" customFormat="1" ht="43.5" customHeight="1">
      <c r="B11" s="37" t="s">
        <v>6</v>
      </c>
      <c r="C11" s="38" t="s">
        <v>1</v>
      </c>
      <c r="D11" s="108" t="s">
        <v>7</v>
      </c>
      <c r="E11" s="109"/>
      <c r="F11" s="110" t="s">
        <v>8</v>
      </c>
      <c r="G11" s="111"/>
      <c r="H11" s="110" t="s">
        <v>9</v>
      </c>
      <c r="I11" s="111"/>
      <c r="J11" s="112" t="s">
        <v>262</v>
      </c>
      <c r="K11" s="112"/>
    </row>
    <row r="12" spans="2:11" s="66" customFormat="1" ht="18.75" customHeight="1">
      <c r="B12" s="39">
        <v>1</v>
      </c>
      <c r="C12" s="40">
        <v>2</v>
      </c>
      <c r="D12" s="113">
        <v>3</v>
      </c>
      <c r="E12" s="114"/>
      <c r="F12" s="113">
        <v>4</v>
      </c>
      <c r="G12" s="114"/>
      <c r="H12" s="113">
        <v>5</v>
      </c>
      <c r="I12" s="114"/>
      <c r="J12" s="115">
        <v>6</v>
      </c>
      <c r="K12" s="116"/>
    </row>
    <row r="13" spans="2:11" s="93" customFormat="1" ht="31.5" customHeight="1">
      <c r="B13" s="88">
        <v>1</v>
      </c>
      <c r="C13" s="42" t="s">
        <v>263</v>
      </c>
      <c r="D13" s="89">
        <v>3</v>
      </c>
      <c r="E13" s="90" t="s">
        <v>77</v>
      </c>
      <c r="F13" s="89">
        <v>30</v>
      </c>
      <c r="G13" s="90" t="s">
        <v>51</v>
      </c>
      <c r="H13" s="89">
        <f>(D13*F13)</f>
        <v>90</v>
      </c>
      <c r="I13" s="90" t="s">
        <v>30</v>
      </c>
      <c r="J13" s="91">
        <f>(H13*60)</f>
        <v>5400</v>
      </c>
      <c r="K13" s="92" t="s">
        <v>29</v>
      </c>
    </row>
    <row r="14" spans="2:11" s="67" customFormat="1" ht="30.75" customHeight="1">
      <c r="B14" s="41">
        <v>2</v>
      </c>
      <c r="C14" s="47" t="s">
        <v>264</v>
      </c>
      <c r="D14" s="43">
        <v>3</v>
      </c>
      <c r="E14" s="48" t="s">
        <v>77</v>
      </c>
      <c r="F14" s="43">
        <v>5</v>
      </c>
      <c r="G14" s="48" t="s">
        <v>51</v>
      </c>
      <c r="H14" s="43">
        <f t="shared" ref="H14:H42" si="0">(D14*F14)</f>
        <v>15</v>
      </c>
      <c r="I14" s="48" t="s">
        <v>30</v>
      </c>
      <c r="J14" s="49">
        <f t="shared" ref="J14:J42" si="1">(H14*60)</f>
        <v>900</v>
      </c>
      <c r="K14" s="50" t="s">
        <v>29</v>
      </c>
    </row>
    <row r="15" spans="2:11" s="67" customFormat="1" ht="30" customHeight="1">
      <c r="B15" s="41">
        <v>3</v>
      </c>
      <c r="C15" s="47" t="s">
        <v>265</v>
      </c>
      <c r="D15" s="43">
        <v>3</v>
      </c>
      <c r="E15" s="48" t="s">
        <v>77</v>
      </c>
      <c r="F15" s="43">
        <v>30</v>
      </c>
      <c r="G15" s="48" t="s">
        <v>51</v>
      </c>
      <c r="H15" s="43">
        <f t="shared" si="0"/>
        <v>90</v>
      </c>
      <c r="I15" s="48" t="s">
        <v>30</v>
      </c>
      <c r="J15" s="49">
        <f t="shared" si="1"/>
        <v>5400</v>
      </c>
      <c r="K15" s="50" t="s">
        <v>29</v>
      </c>
    </row>
    <row r="16" spans="2:11" s="67" customFormat="1" ht="27" customHeight="1">
      <c r="B16" s="41">
        <v>4</v>
      </c>
      <c r="C16" s="47" t="s">
        <v>266</v>
      </c>
      <c r="D16" s="43">
        <v>1</v>
      </c>
      <c r="E16" s="48" t="s">
        <v>77</v>
      </c>
      <c r="F16" s="43">
        <v>15</v>
      </c>
      <c r="G16" s="48" t="s">
        <v>51</v>
      </c>
      <c r="H16" s="43">
        <f t="shared" si="0"/>
        <v>15</v>
      </c>
      <c r="I16" s="48" t="s">
        <v>30</v>
      </c>
      <c r="J16" s="49">
        <f t="shared" si="1"/>
        <v>900</v>
      </c>
      <c r="K16" s="50" t="s">
        <v>29</v>
      </c>
    </row>
    <row r="17" spans="2:11" s="67" customFormat="1" ht="33.75" customHeight="1">
      <c r="B17" s="41">
        <v>5</v>
      </c>
      <c r="C17" s="47" t="s">
        <v>267</v>
      </c>
      <c r="D17" s="43">
        <v>3</v>
      </c>
      <c r="E17" s="48" t="s">
        <v>77</v>
      </c>
      <c r="F17" s="43">
        <v>30</v>
      </c>
      <c r="G17" s="48" t="s">
        <v>51</v>
      </c>
      <c r="H17" s="43">
        <f t="shared" si="0"/>
        <v>90</v>
      </c>
      <c r="I17" s="48" t="s">
        <v>30</v>
      </c>
      <c r="J17" s="49">
        <f t="shared" si="1"/>
        <v>5400</v>
      </c>
      <c r="K17" s="50" t="s">
        <v>29</v>
      </c>
    </row>
    <row r="18" spans="2:11" s="67" customFormat="1" ht="33.75" customHeight="1">
      <c r="B18" s="41">
        <v>6</v>
      </c>
      <c r="C18" s="47" t="s">
        <v>268</v>
      </c>
      <c r="D18" s="43">
        <v>5</v>
      </c>
      <c r="E18" s="48" t="s">
        <v>12</v>
      </c>
      <c r="F18" s="43">
        <v>3</v>
      </c>
      <c r="G18" s="48" t="s">
        <v>269</v>
      </c>
      <c r="H18" s="43">
        <f t="shared" si="0"/>
        <v>15</v>
      </c>
      <c r="I18" s="48" t="s">
        <v>30</v>
      </c>
      <c r="J18" s="49">
        <f t="shared" si="1"/>
        <v>900</v>
      </c>
      <c r="K18" s="50" t="s">
        <v>29</v>
      </c>
    </row>
    <row r="19" spans="2:11" s="67" customFormat="1" ht="30" customHeight="1">
      <c r="B19" s="41">
        <v>7</v>
      </c>
      <c r="C19" s="47" t="s">
        <v>270</v>
      </c>
      <c r="D19" s="43">
        <v>2</v>
      </c>
      <c r="E19" s="48" t="s">
        <v>77</v>
      </c>
      <c r="F19" s="43">
        <v>15</v>
      </c>
      <c r="G19" s="48" t="s">
        <v>51</v>
      </c>
      <c r="H19" s="43">
        <f t="shared" si="0"/>
        <v>30</v>
      </c>
      <c r="I19" s="48" t="s">
        <v>30</v>
      </c>
      <c r="J19" s="49">
        <f t="shared" si="1"/>
        <v>1800</v>
      </c>
      <c r="K19" s="50" t="s">
        <v>29</v>
      </c>
    </row>
    <row r="20" spans="2:11" s="67" customFormat="1" ht="28.5" customHeight="1">
      <c r="B20" s="41">
        <v>8</v>
      </c>
      <c r="C20" s="47" t="s">
        <v>271</v>
      </c>
      <c r="D20" s="43">
        <v>3</v>
      </c>
      <c r="E20" s="48" t="s">
        <v>77</v>
      </c>
      <c r="F20" s="43">
        <v>36</v>
      </c>
      <c r="G20" s="48" t="s">
        <v>51</v>
      </c>
      <c r="H20" s="43">
        <f t="shared" si="0"/>
        <v>108</v>
      </c>
      <c r="I20" s="48" t="s">
        <v>30</v>
      </c>
      <c r="J20" s="49">
        <f t="shared" si="1"/>
        <v>6480</v>
      </c>
      <c r="K20" s="50" t="s">
        <v>29</v>
      </c>
    </row>
    <row r="21" spans="2:11" s="67" customFormat="1" ht="36.75" customHeight="1">
      <c r="B21" s="41">
        <v>9</v>
      </c>
      <c r="C21" s="47" t="s">
        <v>272</v>
      </c>
      <c r="D21" s="43">
        <v>3</v>
      </c>
      <c r="E21" s="48" t="s">
        <v>77</v>
      </c>
      <c r="F21" s="43">
        <v>30</v>
      </c>
      <c r="G21" s="48" t="s">
        <v>51</v>
      </c>
      <c r="H21" s="43">
        <f t="shared" si="0"/>
        <v>90</v>
      </c>
      <c r="I21" s="48" t="s">
        <v>30</v>
      </c>
      <c r="J21" s="49">
        <f t="shared" si="1"/>
        <v>5400</v>
      </c>
      <c r="K21" s="50" t="s">
        <v>29</v>
      </c>
    </row>
    <row r="22" spans="2:11" s="67" customFormat="1" ht="34.5" customHeight="1">
      <c r="B22" s="41">
        <v>10</v>
      </c>
      <c r="C22" s="47" t="s">
        <v>273</v>
      </c>
      <c r="D22" s="43">
        <v>2</v>
      </c>
      <c r="E22" s="48" t="s">
        <v>77</v>
      </c>
      <c r="F22" s="43">
        <v>36</v>
      </c>
      <c r="G22" s="48" t="s">
        <v>51</v>
      </c>
      <c r="H22" s="43">
        <f t="shared" si="0"/>
        <v>72</v>
      </c>
      <c r="I22" s="48" t="s">
        <v>30</v>
      </c>
      <c r="J22" s="49">
        <f t="shared" si="1"/>
        <v>4320</v>
      </c>
      <c r="K22" s="50" t="s">
        <v>29</v>
      </c>
    </row>
    <row r="23" spans="2:11" s="67" customFormat="1" ht="30" customHeight="1">
      <c r="B23" s="41">
        <v>11</v>
      </c>
      <c r="C23" s="47" t="s">
        <v>274</v>
      </c>
      <c r="D23" s="43">
        <v>3</v>
      </c>
      <c r="E23" s="48" t="s">
        <v>12</v>
      </c>
      <c r="F23" s="43">
        <v>1</v>
      </c>
      <c r="G23" s="48" t="s">
        <v>269</v>
      </c>
      <c r="H23" s="43">
        <f t="shared" si="0"/>
        <v>3</v>
      </c>
      <c r="I23" s="48" t="s">
        <v>30</v>
      </c>
      <c r="J23" s="49">
        <f t="shared" si="1"/>
        <v>180</v>
      </c>
      <c r="K23" s="50" t="s">
        <v>29</v>
      </c>
    </row>
    <row r="24" spans="2:11" s="67" customFormat="1" ht="27" customHeight="1">
      <c r="B24" s="41">
        <v>12</v>
      </c>
      <c r="C24" s="47" t="s">
        <v>275</v>
      </c>
      <c r="D24" s="43">
        <v>2</v>
      </c>
      <c r="E24" s="48" t="s">
        <v>77</v>
      </c>
      <c r="F24" s="43">
        <v>9</v>
      </c>
      <c r="G24" s="48" t="s">
        <v>51</v>
      </c>
      <c r="H24" s="43">
        <f t="shared" si="0"/>
        <v>18</v>
      </c>
      <c r="I24" s="48" t="s">
        <v>30</v>
      </c>
      <c r="J24" s="49">
        <f t="shared" si="1"/>
        <v>1080</v>
      </c>
      <c r="K24" s="50" t="s">
        <v>29</v>
      </c>
    </row>
    <row r="25" spans="2:11" s="67" customFormat="1" ht="26.25" customHeight="1">
      <c r="B25" s="41">
        <v>13</v>
      </c>
      <c r="C25" s="47" t="s">
        <v>276</v>
      </c>
      <c r="D25" s="43">
        <v>12</v>
      </c>
      <c r="E25" s="48" t="s">
        <v>77</v>
      </c>
      <c r="F25" s="43">
        <v>36</v>
      </c>
      <c r="G25" s="48" t="s">
        <v>51</v>
      </c>
      <c r="H25" s="43">
        <f t="shared" si="0"/>
        <v>432</v>
      </c>
      <c r="I25" s="48" t="s">
        <v>30</v>
      </c>
      <c r="J25" s="49">
        <f t="shared" si="1"/>
        <v>25920</v>
      </c>
      <c r="K25" s="50" t="s">
        <v>29</v>
      </c>
    </row>
    <row r="26" spans="2:11" s="67" customFormat="1" ht="24.75" customHeight="1">
      <c r="B26" s="41">
        <v>14</v>
      </c>
      <c r="C26" s="47" t="s">
        <v>277</v>
      </c>
      <c r="D26" s="43">
        <v>1</v>
      </c>
      <c r="E26" s="48" t="s">
        <v>77</v>
      </c>
      <c r="F26" s="43">
        <v>7</v>
      </c>
      <c r="G26" s="48" t="s">
        <v>51</v>
      </c>
      <c r="H26" s="43">
        <f t="shared" si="0"/>
        <v>7</v>
      </c>
      <c r="I26" s="48" t="s">
        <v>30</v>
      </c>
      <c r="J26" s="49">
        <f t="shared" si="1"/>
        <v>420</v>
      </c>
      <c r="K26" s="50" t="s">
        <v>29</v>
      </c>
    </row>
    <row r="27" spans="2:11" s="67" customFormat="1" ht="29.25" customHeight="1">
      <c r="B27" s="41">
        <v>15</v>
      </c>
      <c r="C27" s="47" t="s">
        <v>278</v>
      </c>
      <c r="D27" s="43">
        <v>2</v>
      </c>
      <c r="E27" s="48" t="s">
        <v>77</v>
      </c>
      <c r="F27" s="43">
        <v>5</v>
      </c>
      <c r="G27" s="48" t="s">
        <v>51</v>
      </c>
      <c r="H27" s="43">
        <f t="shared" si="0"/>
        <v>10</v>
      </c>
      <c r="I27" s="48" t="s">
        <v>30</v>
      </c>
      <c r="J27" s="49">
        <f t="shared" si="1"/>
        <v>600</v>
      </c>
      <c r="K27" s="50" t="s">
        <v>29</v>
      </c>
    </row>
    <row r="28" spans="2:11" s="67" customFormat="1" ht="30" customHeight="1">
      <c r="B28" s="41">
        <v>16</v>
      </c>
      <c r="C28" s="47" t="s">
        <v>279</v>
      </c>
      <c r="D28" s="43">
        <v>3</v>
      </c>
      <c r="E28" s="48" t="s">
        <v>77</v>
      </c>
      <c r="F28" s="43">
        <v>30</v>
      </c>
      <c r="G28" s="48" t="s">
        <v>51</v>
      </c>
      <c r="H28" s="43">
        <f t="shared" si="0"/>
        <v>90</v>
      </c>
      <c r="I28" s="48" t="s">
        <v>30</v>
      </c>
      <c r="J28" s="49">
        <f t="shared" si="1"/>
        <v>5400</v>
      </c>
      <c r="K28" s="50" t="s">
        <v>29</v>
      </c>
    </row>
    <row r="29" spans="2:11" s="67" customFormat="1" ht="26.25" customHeight="1">
      <c r="B29" s="41">
        <v>17</v>
      </c>
      <c r="C29" s="47" t="s">
        <v>280</v>
      </c>
      <c r="D29" s="43">
        <v>2</v>
      </c>
      <c r="E29" s="48" t="s">
        <v>77</v>
      </c>
      <c r="F29" s="43">
        <v>15</v>
      </c>
      <c r="G29" s="48" t="s">
        <v>51</v>
      </c>
      <c r="H29" s="43">
        <f t="shared" si="0"/>
        <v>30</v>
      </c>
      <c r="I29" s="48" t="s">
        <v>30</v>
      </c>
      <c r="J29" s="49">
        <f t="shared" si="1"/>
        <v>1800</v>
      </c>
      <c r="K29" s="50" t="s">
        <v>29</v>
      </c>
    </row>
    <row r="30" spans="2:11" s="67" customFormat="1" ht="27" customHeight="1">
      <c r="B30" s="41">
        <v>18</v>
      </c>
      <c r="C30" s="47" t="s">
        <v>281</v>
      </c>
      <c r="D30" s="43">
        <v>2</v>
      </c>
      <c r="E30" s="48" t="s">
        <v>77</v>
      </c>
      <c r="F30" s="43">
        <v>15</v>
      </c>
      <c r="G30" s="48" t="s">
        <v>51</v>
      </c>
      <c r="H30" s="43">
        <f t="shared" si="0"/>
        <v>30</v>
      </c>
      <c r="I30" s="48" t="s">
        <v>30</v>
      </c>
      <c r="J30" s="49">
        <f t="shared" si="1"/>
        <v>1800</v>
      </c>
      <c r="K30" s="50" t="s">
        <v>29</v>
      </c>
    </row>
    <row r="31" spans="2:11" s="67" customFormat="1" ht="52.5" customHeight="1">
      <c r="B31" s="41">
        <v>19</v>
      </c>
      <c r="C31" s="47" t="s">
        <v>282</v>
      </c>
      <c r="D31" s="43">
        <v>2</v>
      </c>
      <c r="E31" s="48" t="s">
        <v>77</v>
      </c>
      <c r="F31" s="43">
        <v>48</v>
      </c>
      <c r="G31" s="48" t="s">
        <v>51</v>
      </c>
      <c r="H31" s="43">
        <f t="shared" si="0"/>
        <v>96</v>
      </c>
      <c r="I31" s="48" t="s">
        <v>30</v>
      </c>
      <c r="J31" s="49">
        <f t="shared" si="1"/>
        <v>5760</v>
      </c>
      <c r="K31" s="50" t="s">
        <v>29</v>
      </c>
    </row>
    <row r="32" spans="2:11" s="67" customFormat="1" ht="37.5" customHeight="1">
      <c r="B32" s="41">
        <v>20</v>
      </c>
      <c r="C32" s="47" t="s">
        <v>283</v>
      </c>
      <c r="D32" s="43">
        <v>2</v>
      </c>
      <c r="E32" s="48" t="s">
        <v>77</v>
      </c>
      <c r="F32" s="43">
        <v>18</v>
      </c>
      <c r="G32" s="48" t="s">
        <v>51</v>
      </c>
      <c r="H32" s="43">
        <f t="shared" si="0"/>
        <v>36</v>
      </c>
      <c r="I32" s="48" t="s">
        <v>30</v>
      </c>
      <c r="J32" s="49">
        <f t="shared" si="1"/>
        <v>2160</v>
      </c>
      <c r="K32" s="50" t="s">
        <v>29</v>
      </c>
    </row>
    <row r="33" spans="2:11" s="67" customFormat="1" ht="48" customHeight="1">
      <c r="B33" s="41">
        <v>21</v>
      </c>
      <c r="C33" s="47" t="s">
        <v>284</v>
      </c>
      <c r="D33" s="43">
        <v>1</v>
      </c>
      <c r="E33" s="48" t="s">
        <v>77</v>
      </c>
      <c r="F33" s="43">
        <v>9</v>
      </c>
      <c r="G33" s="48" t="s">
        <v>51</v>
      </c>
      <c r="H33" s="43">
        <f t="shared" si="0"/>
        <v>9</v>
      </c>
      <c r="I33" s="48" t="s">
        <v>30</v>
      </c>
      <c r="J33" s="49">
        <f t="shared" si="1"/>
        <v>540</v>
      </c>
      <c r="K33" s="50" t="s">
        <v>29</v>
      </c>
    </row>
    <row r="34" spans="2:11" s="67" customFormat="1" ht="31.5" customHeight="1">
      <c r="B34" s="41">
        <v>22</v>
      </c>
      <c r="C34" s="47" t="s">
        <v>285</v>
      </c>
      <c r="D34" s="43">
        <v>60</v>
      </c>
      <c r="E34" s="48" t="s">
        <v>12</v>
      </c>
      <c r="F34" s="43">
        <v>1</v>
      </c>
      <c r="G34" s="48" t="s">
        <v>269</v>
      </c>
      <c r="H34" s="43">
        <f t="shared" si="0"/>
        <v>60</v>
      </c>
      <c r="I34" s="48" t="s">
        <v>30</v>
      </c>
      <c r="J34" s="49">
        <f t="shared" si="1"/>
        <v>3600</v>
      </c>
      <c r="K34" s="50" t="s">
        <v>29</v>
      </c>
    </row>
    <row r="35" spans="2:11" s="67" customFormat="1" ht="31.5" customHeight="1">
      <c r="B35" s="41">
        <v>23</v>
      </c>
      <c r="C35" s="47" t="s">
        <v>286</v>
      </c>
      <c r="D35" s="43">
        <v>100</v>
      </c>
      <c r="E35" s="48" t="s">
        <v>12</v>
      </c>
      <c r="F35" s="43">
        <v>1</v>
      </c>
      <c r="G35" s="48" t="s">
        <v>269</v>
      </c>
      <c r="H35" s="43">
        <f t="shared" si="0"/>
        <v>100</v>
      </c>
      <c r="I35" s="48" t="s">
        <v>30</v>
      </c>
      <c r="J35" s="49">
        <f t="shared" si="1"/>
        <v>6000</v>
      </c>
      <c r="K35" s="50" t="s">
        <v>29</v>
      </c>
    </row>
    <row r="36" spans="2:11" s="67" customFormat="1" ht="30" customHeight="1">
      <c r="B36" s="41">
        <v>24</v>
      </c>
      <c r="C36" s="47" t="s">
        <v>287</v>
      </c>
      <c r="D36" s="43">
        <v>60</v>
      </c>
      <c r="E36" s="48" t="s">
        <v>12</v>
      </c>
      <c r="F36" s="43">
        <v>1</v>
      </c>
      <c r="G36" s="48" t="s">
        <v>269</v>
      </c>
      <c r="H36" s="43">
        <f t="shared" si="0"/>
        <v>60</v>
      </c>
      <c r="I36" s="48" t="s">
        <v>30</v>
      </c>
      <c r="J36" s="49">
        <f t="shared" si="1"/>
        <v>3600</v>
      </c>
      <c r="K36" s="50" t="s">
        <v>29</v>
      </c>
    </row>
    <row r="37" spans="2:11" s="67" customFormat="1" ht="29.25" customHeight="1">
      <c r="B37" s="41">
        <v>25</v>
      </c>
      <c r="C37" s="47" t="s">
        <v>288</v>
      </c>
      <c r="D37" s="43">
        <v>60</v>
      </c>
      <c r="E37" s="48" t="s">
        <v>12</v>
      </c>
      <c r="F37" s="43">
        <v>1</v>
      </c>
      <c r="G37" s="48" t="s">
        <v>269</v>
      </c>
      <c r="H37" s="43">
        <f t="shared" si="0"/>
        <v>60</v>
      </c>
      <c r="I37" s="48" t="s">
        <v>30</v>
      </c>
      <c r="J37" s="49">
        <f t="shared" si="1"/>
        <v>3600</v>
      </c>
      <c r="K37" s="50" t="s">
        <v>29</v>
      </c>
    </row>
    <row r="38" spans="2:11" s="67" customFormat="1" ht="23.25" customHeight="1">
      <c r="B38" s="41">
        <v>26</v>
      </c>
      <c r="C38" s="47" t="s">
        <v>289</v>
      </c>
      <c r="D38" s="43">
        <v>60</v>
      </c>
      <c r="E38" s="48" t="s">
        <v>12</v>
      </c>
      <c r="F38" s="43">
        <v>0.5</v>
      </c>
      <c r="G38" s="48" t="s">
        <v>269</v>
      </c>
      <c r="H38" s="43">
        <f t="shared" si="0"/>
        <v>30</v>
      </c>
      <c r="I38" s="48" t="s">
        <v>30</v>
      </c>
      <c r="J38" s="49">
        <f t="shared" si="1"/>
        <v>1800</v>
      </c>
      <c r="K38" s="50" t="s">
        <v>29</v>
      </c>
    </row>
    <row r="39" spans="2:11" s="67" customFormat="1" ht="37.5" customHeight="1">
      <c r="B39" s="41">
        <v>27</v>
      </c>
      <c r="C39" s="47" t="s">
        <v>290</v>
      </c>
      <c r="D39" s="43">
        <v>100</v>
      </c>
      <c r="E39" s="48" t="s">
        <v>12</v>
      </c>
      <c r="F39" s="43">
        <v>0.5</v>
      </c>
      <c r="G39" s="48" t="s">
        <v>269</v>
      </c>
      <c r="H39" s="43">
        <f t="shared" si="0"/>
        <v>50</v>
      </c>
      <c r="I39" s="48" t="s">
        <v>30</v>
      </c>
      <c r="J39" s="49">
        <f t="shared" si="1"/>
        <v>3000</v>
      </c>
      <c r="K39" s="50" t="s">
        <v>29</v>
      </c>
    </row>
    <row r="40" spans="2:11" s="67" customFormat="1" ht="34.5" customHeight="1">
      <c r="B40" s="41">
        <v>28</v>
      </c>
      <c r="C40" s="47" t="s">
        <v>291</v>
      </c>
      <c r="D40" s="43">
        <v>1</v>
      </c>
      <c r="E40" s="48" t="s">
        <v>77</v>
      </c>
      <c r="F40" s="43">
        <v>36</v>
      </c>
      <c r="G40" s="48" t="s">
        <v>51</v>
      </c>
      <c r="H40" s="43">
        <f t="shared" si="0"/>
        <v>36</v>
      </c>
      <c r="I40" s="48" t="s">
        <v>30</v>
      </c>
      <c r="J40" s="49">
        <f t="shared" si="1"/>
        <v>2160</v>
      </c>
      <c r="K40" s="50" t="s">
        <v>29</v>
      </c>
    </row>
    <row r="41" spans="2:11" s="67" customFormat="1" ht="35.25" customHeight="1">
      <c r="B41" s="41">
        <v>29</v>
      </c>
      <c r="C41" s="47" t="s">
        <v>292</v>
      </c>
      <c r="D41" s="43">
        <v>1</v>
      </c>
      <c r="E41" s="48" t="s">
        <v>77</v>
      </c>
      <c r="F41" s="43">
        <v>36</v>
      </c>
      <c r="G41" s="48" t="s">
        <v>51</v>
      </c>
      <c r="H41" s="43">
        <f t="shared" si="0"/>
        <v>36</v>
      </c>
      <c r="I41" s="48" t="s">
        <v>30</v>
      </c>
      <c r="J41" s="49">
        <f t="shared" si="1"/>
        <v>2160</v>
      </c>
      <c r="K41" s="50" t="s">
        <v>29</v>
      </c>
    </row>
    <row r="42" spans="2:11" s="67" customFormat="1" ht="30" customHeight="1">
      <c r="B42" s="41">
        <v>30</v>
      </c>
      <c r="C42" s="47" t="s">
        <v>293</v>
      </c>
      <c r="D42" s="43">
        <v>2</v>
      </c>
      <c r="E42" s="48" t="s">
        <v>77</v>
      </c>
      <c r="F42" s="43">
        <v>30</v>
      </c>
      <c r="G42" s="48" t="s">
        <v>51</v>
      </c>
      <c r="H42" s="43">
        <f t="shared" si="0"/>
        <v>60</v>
      </c>
      <c r="I42" s="48" t="s">
        <v>30</v>
      </c>
      <c r="J42" s="51">
        <f t="shared" si="1"/>
        <v>3600</v>
      </c>
      <c r="K42" s="52" t="s">
        <v>29</v>
      </c>
    </row>
    <row r="43" spans="2:11" s="68" customFormat="1" ht="24" customHeight="1">
      <c r="B43" s="53"/>
      <c r="C43" s="98" t="s">
        <v>28</v>
      </c>
      <c r="D43" s="99"/>
      <c r="E43" s="99"/>
      <c r="F43" s="99"/>
      <c r="G43" s="99"/>
      <c r="H43" s="99"/>
      <c r="I43" s="100"/>
      <c r="J43" s="54">
        <f>SUM(J13:J42)</f>
        <v>112080</v>
      </c>
      <c r="K43" s="55" t="s">
        <v>294</v>
      </c>
    </row>
    <row r="44" spans="2:11" s="69" customFormat="1" ht="21" customHeight="1">
      <c r="B44" s="56"/>
      <c r="C44" s="101" t="s">
        <v>2</v>
      </c>
      <c r="D44" s="102"/>
      <c r="E44" s="102"/>
      <c r="F44" s="102"/>
      <c r="G44" s="102"/>
      <c r="H44" s="102"/>
      <c r="I44" s="103"/>
      <c r="J44" s="57">
        <f>J43/60</f>
        <v>1868</v>
      </c>
      <c r="K44" s="58" t="s">
        <v>295</v>
      </c>
    </row>
    <row r="45" spans="2:11" s="34" customFormat="1">
      <c r="C45" s="35"/>
    </row>
    <row r="46" spans="2:11" s="34" customFormat="1">
      <c r="C46" s="35"/>
    </row>
    <row r="47" spans="2:11" s="34" customFormat="1" ht="18" customHeight="1">
      <c r="C47" s="70" t="s">
        <v>298</v>
      </c>
      <c r="D47" s="34">
        <f>J44/1250</f>
        <v>1.4944</v>
      </c>
    </row>
    <row r="48" spans="2:11" s="34" customFormat="1" ht="18" customHeight="1">
      <c r="C48" s="70" t="s">
        <v>299</v>
      </c>
      <c r="D48" s="71">
        <f>ROUND(D47,0)</f>
        <v>1</v>
      </c>
    </row>
    <row r="49" spans="2:11" s="34" customFormat="1" ht="18" customHeight="1">
      <c r="C49" s="35"/>
    </row>
    <row r="50" spans="2:11" ht="32.25" customHeight="1">
      <c r="C50" s="72" t="s">
        <v>300</v>
      </c>
      <c r="D50" s="73">
        <f>D48</f>
        <v>1</v>
      </c>
      <c r="E50" s="74" t="s">
        <v>301</v>
      </c>
    </row>
    <row r="57" spans="2:11" s="34" customFormat="1" ht="14.25" customHeight="1">
      <c r="B57" s="105" t="s">
        <v>297</v>
      </c>
      <c r="C57" s="105"/>
      <c r="D57" s="105"/>
      <c r="E57" s="105"/>
      <c r="F57" s="105"/>
      <c r="G57" s="105"/>
      <c r="H57" s="105"/>
      <c r="I57" s="105"/>
      <c r="J57" s="105"/>
      <c r="K57" s="105"/>
    </row>
    <row r="58" spans="2:11" s="34" customFormat="1" ht="6.75" customHeight="1">
      <c r="B58" s="105"/>
      <c r="C58" s="105"/>
      <c r="D58" s="105"/>
      <c r="E58" s="105"/>
      <c r="F58" s="105"/>
      <c r="G58" s="105"/>
      <c r="H58" s="105"/>
      <c r="I58" s="105"/>
      <c r="J58" s="105"/>
      <c r="K58" s="105"/>
    </row>
    <row r="60" spans="2:11" s="75" customFormat="1" ht="16.5" customHeight="1">
      <c r="B60" s="106" t="s">
        <v>302</v>
      </c>
      <c r="C60" s="107"/>
      <c r="D60" s="107"/>
      <c r="E60" s="107"/>
      <c r="F60" s="107"/>
      <c r="G60" s="107"/>
      <c r="H60" s="107"/>
      <c r="I60" s="107"/>
    </row>
    <row r="61" spans="2:11" s="75" customFormat="1" ht="16.5" customHeight="1">
      <c r="B61" s="107" t="s">
        <v>260</v>
      </c>
      <c r="C61" s="107"/>
      <c r="D61" s="107"/>
      <c r="E61" s="107"/>
      <c r="F61" s="107"/>
      <c r="G61" s="107"/>
      <c r="H61" s="107"/>
      <c r="I61" s="107"/>
    </row>
    <row r="62" spans="2:11" s="34" customFormat="1" ht="9.75" customHeight="1">
      <c r="C62" s="35"/>
      <c r="D62" s="36" t="s">
        <v>261</v>
      </c>
      <c r="E62" s="36"/>
      <c r="F62" s="36"/>
      <c r="G62" s="36"/>
      <c r="H62" s="36"/>
      <c r="I62" s="36"/>
    </row>
    <row r="63" spans="2:11" s="34" customFormat="1" ht="43.5" customHeight="1">
      <c r="B63" s="37" t="s">
        <v>6</v>
      </c>
      <c r="C63" s="38" t="s">
        <v>1</v>
      </c>
      <c r="D63" s="108" t="s">
        <v>7</v>
      </c>
      <c r="E63" s="109"/>
      <c r="F63" s="110" t="s">
        <v>8</v>
      </c>
      <c r="G63" s="111"/>
      <c r="H63" s="110" t="s">
        <v>9</v>
      </c>
      <c r="I63" s="111"/>
      <c r="J63" s="112" t="s">
        <v>262</v>
      </c>
      <c r="K63" s="112"/>
    </row>
    <row r="64" spans="2:11" s="66" customFormat="1" ht="11.25">
      <c r="B64" s="39">
        <v>1</v>
      </c>
      <c r="C64" s="40">
        <v>2</v>
      </c>
      <c r="D64" s="113">
        <v>3</v>
      </c>
      <c r="E64" s="114"/>
      <c r="F64" s="113">
        <v>4</v>
      </c>
      <c r="G64" s="114"/>
      <c r="H64" s="113">
        <v>5</v>
      </c>
      <c r="I64" s="114"/>
      <c r="J64" s="115">
        <v>6</v>
      </c>
      <c r="K64" s="116"/>
    </row>
    <row r="65" spans="2:11" s="67" customFormat="1" ht="32.25" customHeight="1">
      <c r="B65" s="41">
        <v>1</v>
      </c>
      <c r="C65" s="42" t="s">
        <v>303</v>
      </c>
      <c r="D65" s="43">
        <v>18</v>
      </c>
      <c r="E65" s="44" t="s">
        <v>77</v>
      </c>
      <c r="F65" s="43">
        <v>24</v>
      </c>
      <c r="G65" s="44" t="s">
        <v>51</v>
      </c>
      <c r="H65" s="43">
        <f>(D65*F65)</f>
        <v>432</v>
      </c>
      <c r="I65" s="44" t="s">
        <v>30</v>
      </c>
      <c r="J65" s="45">
        <f>(H65*60)</f>
        <v>25920</v>
      </c>
      <c r="K65" s="46" t="s">
        <v>29</v>
      </c>
    </row>
    <row r="66" spans="2:11" s="67" customFormat="1" ht="39" customHeight="1">
      <c r="B66" s="41">
        <v>2</v>
      </c>
      <c r="C66" s="47" t="s">
        <v>304</v>
      </c>
      <c r="D66" s="43">
        <v>18</v>
      </c>
      <c r="E66" s="48" t="s">
        <v>77</v>
      </c>
      <c r="F66" s="43">
        <v>3</v>
      </c>
      <c r="G66" s="48" t="s">
        <v>51</v>
      </c>
      <c r="H66" s="43">
        <f t="shared" ref="H66:H91" si="2">(D66*F66)</f>
        <v>54</v>
      </c>
      <c r="I66" s="48" t="s">
        <v>30</v>
      </c>
      <c r="J66" s="49">
        <f t="shared" ref="J66:J91" si="3">(H66*60)</f>
        <v>3240</v>
      </c>
      <c r="K66" s="50" t="s">
        <v>29</v>
      </c>
    </row>
    <row r="67" spans="2:11" s="67" customFormat="1" ht="35.25" customHeight="1">
      <c r="B67" s="41">
        <v>3</v>
      </c>
      <c r="C67" s="47" t="s">
        <v>305</v>
      </c>
      <c r="D67" s="43">
        <v>6</v>
      </c>
      <c r="E67" s="48" t="s">
        <v>77</v>
      </c>
      <c r="F67" s="43">
        <v>24</v>
      </c>
      <c r="G67" s="48" t="s">
        <v>51</v>
      </c>
      <c r="H67" s="43">
        <f t="shared" si="2"/>
        <v>144</v>
      </c>
      <c r="I67" s="48" t="s">
        <v>30</v>
      </c>
      <c r="J67" s="49">
        <f t="shared" si="3"/>
        <v>8640</v>
      </c>
      <c r="K67" s="50" t="s">
        <v>29</v>
      </c>
    </row>
    <row r="68" spans="2:11" s="67" customFormat="1" ht="34.5" customHeight="1">
      <c r="B68" s="41">
        <v>4</v>
      </c>
      <c r="C68" s="47" t="s">
        <v>306</v>
      </c>
      <c r="D68" s="43">
        <v>6</v>
      </c>
      <c r="E68" s="48" t="s">
        <v>77</v>
      </c>
      <c r="F68" s="43">
        <v>9</v>
      </c>
      <c r="G68" s="48" t="s">
        <v>51</v>
      </c>
      <c r="H68" s="43">
        <f t="shared" si="2"/>
        <v>54</v>
      </c>
      <c r="I68" s="48" t="s">
        <v>30</v>
      </c>
      <c r="J68" s="49">
        <f t="shared" si="3"/>
        <v>3240</v>
      </c>
      <c r="K68" s="50" t="s">
        <v>29</v>
      </c>
    </row>
    <row r="69" spans="2:11" s="67" customFormat="1" ht="30" customHeight="1">
      <c r="B69" s="41">
        <v>5</v>
      </c>
      <c r="C69" s="47" t="s">
        <v>307</v>
      </c>
      <c r="D69" s="43">
        <v>18</v>
      </c>
      <c r="E69" s="48" t="s">
        <v>77</v>
      </c>
      <c r="F69" s="43">
        <v>36</v>
      </c>
      <c r="G69" s="48" t="s">
        <v>51</v>
      </c>
      <c r="H69" s="43">
        <f t="shared" si="2"/>
        <v>648</v>
      </c>
      <c r="I69" s="48" t="s">
        <v>30</v>
      </c>
      <c r="J69" s="49">
        <f t="shared" si="3"/>
        <v>38880</v>
      </c>
      <c r="K69" s="50" t="s">
        <v>29</v>
      </c>
    </row>
    <row r="70" spans="2:11" s="67" customFormat="1" ht="38.25" customHeight="1">
      <c r="B70" s="41">
        <v>6</v>
      </c>
      <c r="C70" s="47" t="s">
        <v>308</v>
      </c>
      <c r="D70" s="43">
        <v>30</v>
      </c>
      <c r="E70" s="48" t="s">
        <v>12</v>
      </c>
      <c r="F70" s="43">
        <v>2</v>
      </c>
      <c r="G70" s="48" t="s">
        <v>269</v>
      </c>
      <c r="H70" s="43">
        <f t="shared" si="2"/>
        <v>60</v>
      </c>
      <c r="I70" s="48" t="s">
        <v>30</v>
      </c>
      <c r="J70" s="49">
        <f t="shared" si="3"/>
        <v>3600</v>
      </c>
      <c r="K70" s="50" t="s">
        <v>29</v>
      </c>
    </row>
    <row r="71" spans="2:11" s="67" customFormat="1" ht="31.5" customHeight="1">
      <c r="B71" s="41">
        <v>7</v>
      </c>
      <c r="C71" s="47" t="s">
        <v>309</v>
      </c>
      <c r="D71" s="43">
        <v>12</v>
      </c>
      <c r="E71" s="48" t="s">
        <v>77</v>
      </c>
      <c r="F71" s="43">
        <v>9</v>
      </c>
      <c r="G71" s="48" t="s">
        <v>51</v>
      </c>
      <c r="H71" s="43">
        <f t="shared" si="2"/>
        <v>108</v>
      </c>
      <c r="I71" s="48" t="s">
        <v>30</v>
      </c>
      <c r="J71" s="49">
        <f t="shared" si="3"/>
        <v>6480</v>
      </c>
      <c r="K71" s="50" t="s">
        <v>29</v>
      </c>
    </row>
    <row r="72" spans="2:11" s="67" customFormat="1" ht="35.25" customHeight="1">
      <c r="B72" s="41">
        <v>8</v>
      </c>
      <c r="C72" s="47" t="s">
        <v>310</v>
      </c>
      <c r="D72" s="43">
        <v>18</v>
      </c>
      <c r="E72" s="48" t="s">
        <v>77</v>
      </c>
      <c r="F72" s="43">
        <v>36</v>
      </c>
      <c r="G72" s="48" t="s">
        <v>51</v>
      </c>
      <c r="H72" s="43">
        <f t="shared" si="2"/>
        <v>648</v>
      </c>
      <c r="I72" s="48" t="s">
        <v>30</v>
      </c>
      <c r="J72" s="49">
        <f t="shared" si="3"/>
        <v>38880</v>
      </c>
      <c r="K72" s="50" t="s">
        <v>29</v>
      </c>
    </row>
    <row r="73" spans="2:11" s="67" customFormat="1" ht="43.5" customHeight="1">
      <c r="B73" s="41">
        <v>9</v>
      </c>
      <c r="C73" s="47" t="s">
        <v>311</v>
      </c>
      <c r="D73" s="43">
        <v>18</v>
      </c>
      <c r="E73" s="48" t="s">
        <v>77</v>
      </c>
      <c r="F73" s="43">
        <v>24</v>
      </c>
      <c r="G73" s="48" t="s">
        <v>51</v>
      </c>
      <c r="H73" s="43">
        <f t="shared" si="2"/>
        <v>432</v>
      </c>
      <c r="I73" s="48" t="s">
        <v>30</v>
      </c>
      <c r="J73" s="49">
        <f t="shared" si="3"/>
        <v>25920</v>
      </c>
      <c r="K73" s="50" t="s">
        <v>29</v>
      </c>
    </row>
    <row r="74" spans="2:11" s="67" customFormat="1" ht="44.25" customHeight="1">
      <c r="B74" s="41">
        <v>10</v>
      </c>
      <c r="C74" s="47" t="s">
        <v>312</v>
      </c>
      <c r="D74" s="43">
        <v>12</v>
      </c>
      <c r="E74" s="48" t="s">
        <v>77</v>
      </c>
      <c r="F74" s="43">
        <v>24</v>
      </c>
      <c r="G74" s="48" t="s">
        <v>51</v>
      </c>
      <c r="H74" s="43">
        <f t="shared" si="2"/>
        <v>288</v>
      </c>
      <c r="I74" s="48" t="s">
        <v>30</v>
      </c>
      <c r="J74" s="49">
        <f t="shared" si="3"/>
        <v>17280</v>
      </c>
      <c r="K74" s="50" t="s">
        <v>29</v>
      </c>
    </row>
    <row r="75" spans="2:11" s="67" customFormat="1" ht="35.25" customHeight="1">
      <c r="B75" s="41">
        <v>11</v>
      </c>
      <c r="C75" s="47" t="s">
        <v>313</v>
      </c>
      <c r="D75" s="43">
        <v>36</v>
      </c>
      <c r="E75" s="48" t="s">
        <v>77</v>
      </c>
      <c r="F75" s="43">
        <v>36</v>
      </c>
      <c r="G75" s="48" t="s">
        <v>51</v>
      </c>
      <c r="H75" s="43">
        <f t="shared" si="2"/>
        <v>1296</v>
      </c>
      <c r="I75" s="48" t="s">
        <v>30</v>
      </c>
      <c r="J75" s="49">
        <f t="shared" si="3"/>
        <v>77760</v>
      </c>
      <c r="K75" s="50" t="s">
        <v>29</v>
      </c>
    </row>
    <row r="76" spans="2:11" s="67" customFormat="1" ht="30" customHeight="1">
      <c r="B76" s="41">
        <v>12</v>
      </c>
      <c r="C76" s="47" t="s">
        <v>277</v>
      </c>
      <c r="D76" s="43">
        <v>6</v>
      </c>
      <c r="E76" s="48" t="s">
        <v>77</v>
      </c>
      <c r="F76" s="43">
        <v>5</v>
      </c>
      <c r="G76" s="48" t="s">
        <v>51</v>
      </c>
      <c r="H76" s="43">
        <f t="shared" si="2"/>
        <v>30</v>
      </c>
      <c r="I76" s="48" t="s">
        <v>30</v>
      </c>
      <c r="J76" s="49">
        <f t="shared" si="3"/>
        <v>1800</v>
      </c>
      <c r="K76" s="50" t="s">
        <v>29</v>
      </c>
    </row>
    <row r="77" spans="2:11" s="67" customFormat="1" ht="33.75" customHeight="1">
      <c r="B77" s="41">
        <v>13</v>
      </c>
      <c r="C77" s="47" t="s">
        <v>314</v>
      </c>
      <c r="D77" s="43">
        <v>12</v>
      </c>
      <c r="E77" s="48" t="s">
        <v>77</v>
      </c>
      <c r="F77" s="43">
        <v>5</v>
      </c>
      <c r="G77" s="48" t="s">
        <v>51</v>
      </c>
      <c r="H77" s="43">
        <f t="shared" si="2"/>
        <v>60</v>
      </c>
      <c r="I77" s="48" t="s">
        <v>30</v>
      </c>
      <c r="J77" s="49">
        <f t="shared" si="3"/>
        <v>3600</v>
      </c>
      <c r="K77" s="50" t="s">
        <v>29</v>
      </c>
    </row>
    <row r="78" spans="2:11" s="67" customFormat="1" ht="36" customHeight="1">
      <c r="B78" s="41">
        <v>14</v>
      </c>
      <c r="C78" s="47" t="s">
        <v>315</v>
      </c>
      <c r="D78" s="43">
        <v>18</v>
      </c>
      <c r="E78" s="48" t="s">
        <v>77</v>
      </c>
      <c r="F78" s="43">
        <v>5</v>
      </c>
      <c r="G78" s="48" t="s">
        <v>51</v>
      </c>
      <c r="H78" s="43">
        <f t="shared" si="2"/>
        <v>90</v>
      </c>
      <c r="I78" s="48" t="s">
        <v>30</v>
      </c>
      <c r="J78" s="49">
        <f t="shared" si="3"/>
        <v>5400</v>
      </c>
      <c r="K78" s="50" t="s">
        <v>29</v>
      </c>
    </row>
    <row r="79" spans="2:11" s="67" customFormat="1" ht="36.75" customHeight="1">
      <c r="B79" s="41">
        <v>15</v>
      </c>
      <c r="C79" s="47" t="s">
        <v>316</v>
      </c>
      <c r="D79" s="43">
        <v>12</v>
      </c>
      <c r="E79" s="48" t="s">
        <v>77</v>
      </c>
      <c r="F79" s="43">
        <v>9</v>
      </c>
      <c r="G79" s="48" t="s">
        <v>51</v>
      </c>
      <c r="H79" s="43">
        <f t="shared" si="2"/>
        <v>108</v>
      </c>
      <c r="I79" s="48" t="s">
        <v>30</v>
      </c>
      <c r="J79" s="49">
        <f t="shared" si="3"/>
        <v>6480</v>
      </c>
      <c r="K79" s="50" t="s">
        <v>29</v>
      </c>
    </row>
    <row r="80" spans="2:11" s="67" customFormat="1" ht="35.25" customHeight="1">
      <c r="B80" s="41">
        <v>16</v>
      </c>
      <c r="C80" s="47" t="s">
        <v>317</v>
      </c>
      <c r="D80" s="43">
        <v>12</v>
      </c>
      <c r="E80" s="48" t="s">
        <v>77</v>
      </c>
      <c r="F80" s="43">
        <v>5</v>
      </c>
      <c r="G80" s="48" t="s">
        <v>51</v>
      </c>
      <c r="H80" s="43">
        <f t="shared" si="2"/>
        <v>60</v>
      </c>
      <c r="I80" s="48" t="s">
        <v>30</v>
      </c>
      <c r="J80" s="49">
        <f t="shared" si="3"/>
        <v>3600</v>
      </c>
      <c r="K80" s="50" t="s">
        <v>29</v>
      </c>
    </row>
    <row r="81" spans="2:11" s="67" customFormat="1" ht="42" customHeight="1">
      <c r="B81" s="41">
        <v>17</v>
      </c>
      <c r="C81" s="47" t="s">
        <v>318</v>
      </c>
      <c r="D81" s="43">
        <v>12</v>
      </c>
      <c r="E81" s="48" t="s">
        <v>77</v>
      </c>
      <c r="F81" s="43">
        <v>36</v>
      </c>
      <c r="G81" s="48" t="s">
        <v>51</v>
      </c>
      <c r="H81" s="43">
        <f t="shared" si="2"/>
        <v>432</v>
      </c>
      <c r="I81" s="48" t="s">
        <v>30</v>
      </c>
      <c r="J81" s="49">
        <f t="shared" si="3"/>
        <v>25920</v>
      </c>
      <c r="K81" s="50" t="s">
        <v>29</v>
      </c>
    </row>
    <row r="82" spans="2:11" s="67" customFormat="1" ht="36.75" customHeight="1">
      <c r="B82" s="41">
        <v>18</v>
      </c>
      <c r="C82" s="76" t="s">
        <v>319</v>
      </c>
      <c r="D82" s="43">
        <v>6</v>
      </c>
      <c r="E82" s="48" t="s">
        <v>77</v>
      </c>
      <c r="F82" s="43">
        <v>3</v>
      </c>
      <c r="G82" s="48" t="s">
        <v>51</v>
      </c>
      <c r="H82" s="43">
        <f t="shared" si="2"/>
        <v>18</v>
      </c>
      <c r="I82" s="48" t="s">
        <v>30</v>
      </c>
      <c r="J82" s="49">
        <f t="shared" si="3"/>
        <v>1080</v>
      </c>
      <c r="K82" s="50" t="s">
        <v>29</v>
      </c>
    </row>
    <row r="83" spans="2:11" s="67" customFormat="1" ht="54.75" customHeight="1">
      <c r="B83" s="41">
        <v>19</v>
      </c>
      <c r="C83" s="47" t="s">
        <v>320</v>
      </c>
      <c r="D83" s="43">
        <v>60</v>
      </c>
      <c r="E83" s="48" t="s">
        <v>12</v>
      </c>
      <c r="F83" s="43">
        <v>0.5</v>
      </c>
      <c r="G83" s="48" t="s">
        <v>269</v>
      </c>
      <c r="H83" s="43">
        <f t="shared" si="2"/>
        <v>30</v>
      </c>
      <c r="I83" s="48" t="s">
        <v>30</v>
      </c>
      <c r="J83" s="49">
        <f t="shared" si="3"/>
        <v>1800</v>
      </c>
      <c r="K83" s="50" t="s">
        <v>29</v>
      </c>
    </row>
    <row r="84" spans="2:11" s="80" customFormat="1" ht="36" customHeight="1">
      <c r="B84" s="41">
        <v>20</v>
      </c>
      <c r="C84" s="77" t="s">
        <v>321</v>
      </c>
      <c r="D84" s="78">
        <v>120</v>
      </c>
      <c r="E84" s="79" t="s">
        <v>12</v>
      </c>
      <c r="F84" s="78">
        <v>0.5</v>
      </c>
      <c r="G84" s="79" t="s">
        <v>269</v>
      </c>
      <c r="H84" s="78">
        <f t="shared" si="2"/>
        <v>60</v>
      </c>
      <c r="I84" s="79" t="s">
        <v>30</v>
      </c>
      <c r="J84" s="49">
        <f t="shared" si="3"/>
        <v>3600</v>
      </c>
      <c r="K84" s="50" t="s">
        <v>29</v>
      </c>
    </row>
    <row r="85" spans="2:11" s="80" customFormat="1" ht="40.5" customHeight="1">
      <c r="B85" s="41">
        <v>21</v>
      </c>
      <c r="C85" s="77" t="s">
        <v>322</v>
      </c>
      <c r="D85" s="78">
        <v>60</v>
      </c>
      <c r="E85" s="79" t="s">
        <v>12</v>
      </c>
      <c r="F85" s="78">
        <v>0.5</v>
      </c>
      <c r="G85" s="79" t="s">
        <v>269</v>
      </c>
      <c r="H85" s="78">
        <f t="shared" si="2"/>
        <v>30</v>
      </c>
      <c r="I85" s="79" t="s">
        <v>30</v>
      </c>
      <c r="J85" s="49">
        <f t="shared" si="3"/>
        <v>1800</v>
      </c>
      <c r="K85" s="50" t="s">
        <v>29</v>
      </c>
    </row>
    <row r="86" spans="2:11" s="80" customFormat="1" ht="37.5" customHeight="1">
      <c r="B86" s="41">
        <v>22</v>
      </c>
      <c r="C86" s="77" t="s">
        <v>323</v>
      </c>
      <c r="D86" s="78">
        <v>12</v>
      </c>
      <c r="E86" s="79" t="s">
        <v>77</v>
      </c>
      <c r="F86" s="78">
        <v>24</v>
      </c>
      <c r="G86" s="79" t="s">
        <v>51</v>
      </c>
      <c r="H86" s="78">
        <f t="shared" si="2"/>
        <v>288</v>
      </c>
      <c r="I86" s="79" t="s">
        <v>30</v>
      </c>
      <c r="J86" s="49">
        <f t="shared" si="3"/>
        <v>17280</v>
      </c>
      <c r="K86" s="50" t="s">
        <v>29</v>
      </c>
    </row>
    <row r="87" spans="2:11" s="83" customFormat="1" ht="29.25" customHeight="1">
      <c r="B87" s="41">
        <v>23</v>
      </c>
      <c r="C87" s="77" t="s">
        <v>324</v>
      </c>
      <c r="D87" s="81">
        <v>24</v>
      </c>
      <c r="E87" s="79" t="s">
        <v>77</v>
      </c>
      <c r="F87" s="81">
        <v>24</v>
      </c>
      <c r="G87" s="82" t="s">
        <v>51</v>
      </c>
      <c r="H87" s="81">
        <f t="shared" si="2"/>
        <v>576</v>
      </c>
      <c r="I87" s="79" t="s">
        <v>30</v>
      </c>
      <c r="J87" s="49">
        <f t="shared" si="3"/>
        <v>34560</v>
      </c>
      <c r="K87" s="50" t="s">
        <v>29</v>
      </c>
    </row>
    <row r="88" spans="2:11" s="83" customFormat="1" ht="32.25" customHeight="1">
      <c r="B88" s="41">
        <v>24</v>
      </c>
      <c r="C88" s="77" t="s">
        <v>325</v>
      </c>
      <c r="D88" s="81">
        <v>18</v>
      </c>
      <c r="E88" s="79" t="s">
        <v>77</v>
      </c>
      <c r="F88" s="81">
        <v>36</v>
      </c>
      <c r="G88" s="82" t="s">
        <v>51</v>
      </c>
      <c r="H88" s="81">
        <f t="shared" si="2"/>
        <v>648</v>
      </c>
      <c r="I88" s="79" t="s">
        <v>30</v>
      </c>
      <c r="J88" s="49">
        <f t="shared" si="3"/>
        <v>38880</v>
      </c>
      <c r="K88" s="50" t="s">
        <v>29</v>
      </c>
    </row>
    <row r="89" spans="2:11" s="83" customFormat="1" ht="34.5" customHeight="1">
      <c r="B89" s="41">
        <v>25</v>
      </c>
      <c r="C89" s="84" t="s">
        <v>326</v>
      </c>
      <c r="D89" s="81">
        <v>12</v>
      </c>
      <c r="E89" s="79" t="s">
        <v>77</v>
      </c>
      <c r="F89" s="81">
        <v>36</v>
      </c>
      <c r="G89" s="82" t="s">
        <v>51</v>
      </c>
      <c r="H89" s="81">
        <f t="shared" si="2"/>
        <v>432</v>
      </c>
      <c r="I89" s="79" t="s">
        <v>30</v>
      </c>
      <c r="J89" s="49">
        <f t="shared" si="3"/>
        <v>25920</v>
      </c>
      <c r="K89" s="50" t="s">
        <v>29</v>
      </c>
    </row>
    <row r="90" spans="2:11" s="83" customFormat="1" ht="35.25" customHeight="1">
      <c r="B90" s="41">
        <v>26</v>
      </c>
      <c r="C90" s="84" t="s">
        <v>327</v>
      </c>
      <c r="D90" s="81">
        <v>18</v>
      </c>
      <c r="E90" s="82" t="s">
        <v>77</v>
      </c>
      <c r="F90" s="81">
        <v>36</v>
      </c>
      <c r="G90" s="82" t="s">
        <v>51</v>
      </c>
      <c r="H90" s="81">
        <f t="shared" si="2"/>
        <v>648</v>
      </c>
      <c r="I90" s="79" t="s">
        <v>30</v>
      </c>
      <c r="J90" s="49">
        <f t="shared" si="3"/>
        <v>38880</v>
      </c>
      <c r="K90" s="50" t="s">
        <v>29</v>
      </c>
    </row>
    <row r="91" spans="2:11" s="83" customFormat="1" ht="44.25" customHeight="1">
      <c r="B91" s="41">
        <v>27</v>
      </c>
      <c r="C91" s="84" t="s">
        <v>328</v>
      </c>
      <c r="D91" s="81">
        <v>12</v>
      </c>
      <c r="E91" s="82" t="s">
        <v>77</v>
      </c>
      <c r="F91" s="81">
        <v>36</v>
      </c>
      <c r="G91" s="82" t="s">
        <v>51</v>
      </c>
      <c r="H91" s="81">
        <f t="shared" si="2"/>
        <v>432</v>
      </c>
      <c r="I91" s="79" t="s">
        <v>30</v>
      </c>
      <c r="J91" s="51">
        <f t="shared" si="3"/>
        <v>25920</v>
      </c>
      <c r="K91" s="52" t="s">
        <v>29</v>
      </c>
    </row>
    <row r="92" spans="2:11" s="68" customFormat="1" ht="18" customHeight="1">
      <c r="B92" s="53"/>
      <c r="C92" s="98" t="s">
        <v>28</v>
      </c>
      <c r="D92" s="99"/>
      <c r="E92" s="99"/>
      <c r="F92" s="99"/>
      <c r="G92" s="99"/>
      <c r="H92" s="99"/>
      <c r="I92" s="100"/>
      <c r="J92" s="54">
        <f>SUM(J65:J91)</f>
        <v>486360</v>
      </c>
      <c r="K92" s="55" t="s">
        <v>29</v>
      </c>
    </row>
    <row r="93" spans="2:11" s="69" customFormat="1" ht="18" customHeight="1">
      <c r="B93" s="56"/>
      <c r="C93" s="101" t="s">
        <v>2</v>
      </c>
      <c r="D93" s="102"/>
      <c r="E93" s="102"/>
      <c r="F93" s="102"/>
      <c r="G93" s="102"/>
      <c r="H93" s="102"/>
      <c r="I93" s="103"/>
      <c r="J93" s="57">
        <f>J92/60</f>
        <v>8106</v>
      </c>
      <c r="K93" s="58" t="s">
        <v>30</v>
      </c>
    </row>
    <row r="94" spans="2:11" s="34" customFormat="1">
      <c r="C94" s="35"/>
    </row>
    <row r="95" spans="2:11" s="34" customFormat="1">
      <c r="C95" s="35"/>
    </row>
    <row r="96" spans="2:11" s="34" customFormat="1" ht="18" customHeight="1">
      <c r="C96" s="70" t="s">
        <v>298</v>
      </c>
      <c r="D96" s="34" t="s">
        <v>329</v>
      </c>
    </row>
    <row r="97" spans="2:11" s="34" customFormat="1" ht="18" customHeight="1">
      <c r="C97" s="85" t="s">
        <v>33</v>
      </c>
      <c r="D97" s="71">
        <f>J93/1250</f>
        <v>6.4847999999999999</v>
      </c>
    </row>
    <row r="98" spans="2:11" s="34" customFormat="1" ht="18" customHeight="1">
      <c r="C98" s="70" t="s">
        <v>299</v>
      </c>
      <c r="D98" s="34">
        <f>ROUND(D97,0)</f>
        <v>6</v>
      </c>
    </row>
    <row r="99" spans="2:11" ht="30.75" customHeight="1">
      <c r="C99" s="86" t="s">
        <v>330</v>
      </c>
      <c r="D99" s="87">
        <f>D98</f>
        <v>6</v>
      </c>
      <c r="E99" s="74" t="s">
        <v>301</v>
      </c>
    </row>
    <row r="103" spans="2:11" ht="15">
      <c r="J103" s="104" t="s">
        <v>296</v>
      </c>
      <c r="K103" s="104"/>
    </row>
    <row r="105" spans="2:11">
      <c r="B105" s="65"/>
    </row>
    <row r="106" spans="2:11">
      <c r="B106" s="105" t="s">
        <v>297</v>
      </c>
      <c r="C106" s="105"/>
      <c r="D106" s="105"/>
      <c r="E106" s="105"/>
      <c r="F106" s="105"/>
      <c r="G106" s="105"/>
      <c r="H106" s="105"/>
      <c r="I106" s="105"/>
      <c r="J106" s="105"/>
      <c r="K106" s="105"/>
    </row>
    <row r="107" spans="2:11"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</row>
    <row r="109" spans="2:11">
      <c r="B109" s="106" t="s">
        <v>331</v>
      </c>
      <c r="C109" s="107"/>
      <c r="D109" s="107"/>
      <c r="E109" s="107"/>
      <c r="F109" s="107"/>
      <c r="G109" s="107"/>
      <c r="H109" s="107"/>
      <c r="I109" s="107"/>
      <c r="J109" s="34"/>
      <c r="K109" s="34"/>
    </row>
    <row r="110" spans="2:11">
      <c r="B110" s="107" t="s">
        <v>260</v>
      </c>
      <c r="C110" s="107"/>
      <c r="D110" s="107"/>
      <c r="E110" s="107"/>
      <c r="F110" s="107"/>
      <c r="G110" s="107"/>
      <c r="H110" s="107"/>
      <c r="I110" s="107"/>
      <c r="J110" s="34"/>
      <c r="K110" s="34"/>
    </row>
    <row r="111" spans="2:11">
      <c r="B111" s="34"/>
      <c r="C111" s="35"/>
      <c r="D111" s="36" t="s">
        <v>261</v>
      </c>
      <c r="E111" s="36"/>
      <c r="F111" s="36"/>
      <c r="G111" s="36"/>
      <c r="H111" s="36"/>
      <c r="I111" s="36"/>
      <c r="J111" s="34"/>
      <c r="K111" s="34"/>
    </row>
    <row r="112" spans="2:11" ht="15">
      <c r="B112" s="37" t="s">
        <v>6</v>
      </c>
      <c r="C112" s="38" t="s">
        <v>1</v>
      </c>
      <c r="D112" s="108" t="s">
        <v>7</v>
      </c>
      <c r="E112" s="109"/>
      <c r="F112" s="110" t="s">
        <v>8</v>
      </c>
      <c r="G112" s="111"/>
      <c r="H112" s="110" t="s">
        <v>9</v>
      </c>
      <c r="I112" s="111"/>
      <c r="J112" s="112" t="s">
        <v>262</v>
      </c>
      <c r="K112" s="112"/>
    </row>
    <row r="113" spans="2:11">
      <c r="B113" s="39">
        <v>1</v>
      </c>
      <c r="C113" s="40">
        <v>2</v>
      </c>
      <c r="D113" s="113">
        <v>3</v>
      </c>
      <c r="E113" s="114"/>
      <c r="F113" s="113">
        <v>4</v>
      </c>
      <c r="G113" s="114"/>
      <c r="H113" s="113">
        <v>5</v>
      </c>
      <c r="I113" s="114"/>
      <c r="J113" s="115">
        <v>6</v>
      </c>
      <c r="K113" s="116"/>
    </row>
    <row r="114" spans="2:11" ht="42.75">
      <c r="B114" s="59">
        <v>1</v>
      </c>
      <c r="C114" s="60" t="s">
        <v>332</v>
      </c>
      <c r="D114" s="59">
        <v>4</v>
      </c>
      <c r="E114" s="59" t="s">
        <v>48</v>
      </c>
      <c r="F114" s="59">
        <v>7</v>
      </c>
      <c r="G114" s="59" t="s">
        <v>269</v>
      </c>
      <c r="H114" s="59">
        <f>D114*F114</f>
        <v>28</v>
      </c>
      <c r="I114" s="59" t="s">
        <v>30</v>
      </c>
      <c r="J114" s="61">
        <f>H114*60</f>
        <v>1680</v>
      </c>
      <c r="K114" s="61" t="s">
        <v>29</v>
      </c>
    </row>
    <row r="115" spans="2:11" ht="42.75">
      <c r="B115" s="59">
        <v>2</v>
      </c>
      <c r="C115" s="60" t="s">
        <v>333</v>
      </c>
      <c r="D115" s="59">
        <v>50</v>
      </c>
      <c r="E115" s="59" t="s">
        <v>12</v>
      </c>
      <c r="F115" s="59">
        <v>0.5</v>
      </c>
      <c r="G115" s="59" t="s">
        <v>269</v>
      </c>
      <c r="H115" s="59">
        <f>D115*F115</f>
        <v>25</v>
      </c>
      <c r="I115" s="59" t="s">
        <v>54</v>
      </c>
      <c r="J115" s="61">
        <f>H115*60*12</f>
        <v>18000</v>
      </c>
      <c r="K115" s="61" t="s">
        <v>29</v>
      </c>
    </row>
    <row r="116" spans="2:11" ht="28.5">
      <c r="B116" s="59">
        <v>3</v>
      </c>
      <c r="C116" s="60" t="s">
        <v>334</v>
      </c>
      <c r="D116" s="59">
        <v>50</v>
      </c>
      <c r="E116" s="59" t="s">
        <v>12</v>
      </c>
      <c r="F116" s="59">
        <v>0.5</v>
      </c>
      <c r="G116" s="59" t="s">
        <v>269</v>
      </c>
      <c r="H116" s="59">
        <f>D116*F116</f>
        <v>25</v>
      </c>
      <c r="I116" s="59" t="s">
        <v>54</v>
      </c>
      <c r="J116" s="61">
        <f>H116*60*12</f>
        <v>18000</v>
      </c>
      <c r="K116" s="61" t="s">
        <v>29</v>
      </c>
    </row>
    <row r="117" spans="2:11" ht="28.5">
      <c r="B117" s="59">
        <v>4</v>
      </c>
      <c r="C117" s="60" t="s">
        <v>335</v>
      </c>
      <c r="D117" s="59">
        <v>12</v>
      </c>
      <c r="E117" s="59" t="s">
        <v>77</v>
      </c>
      <c r="F117" s="59">
        <v>2</v>
      </c>
      <c r="G117" s="59" t="s">
        <v>51</v>
      </c>
      <c r="H117" s="59">
        <f t="shared" ref="H117:H124" si="4">D117*F117</f>
        <v>24</v>
      </c>
      <c r="I117" s="59" t="s">
        <v>30</v>
      </c>
      <c r="J117" s="61">
        <f>H117*60</f>
        <v>1440</v>
      </c>
      <c r="K117" s="61" t="s">
        <v>29</v>
      </c>
    </row>
    <row r="118" spans="2:11" ht="57">
      <c r="B118" s="59">
        <v>5</v>
      </c>
      <c r="C118" s="60" t="s">
        <v>336</v>
      </c>
      <c r="D118" s="59">
        <v>12</v>
      </c>
      <c r="E118" s="59" t="s">
        <v>20</v>
      </c>
      <c r="F118" s="59">
        <v>1</v>
      </c>
      <c r="G118" s="59" t="s">
        <v>51</v>
      </c>
      <c r="H118" s="59">
        <f t="shared" si="4"/>
        <v>12</v>
      </c>
      <c r="I118" s="59" t="s">
        <v>54</v>
      </c>
      <c r="J118" s="61">
        <f>H118*60*12</f>
        <v>8640</v>
      </c>
      <c r="K118" s="61" t="s">
        <v>29</v>
      </c>
    </row>
    <row r="119" spans="2:11" ht="57">
      <c r="B119" s="59">
        <v>6</v>
      </c>
      <c r="C119" s="60" t="s">
        <v>337</v>
      </c>
      <c r="D119" s="59">
        <v>6</v>
      </c>
      <c r="E119" s="59" t="s">
        <v>48</v>
      </c>
      <c r="F119" s="59">
        <v>7</v>
      </c>
      <c r="G119" s="59" t="s">
        <v>269</v>
      </c>
      <c r="H119" s="59">
        <f>D119*F119</f>
        <v>42</v>
      </c>
      <c r="I119" s="59" t="s">
        <v>30</v>
      </c>
      <c r="J119" s="61">
        <f>H119*60</f>
        <v>2520</v>
      </c>
      <c r="K119" s="61" t="s">
        <v>29</v>
      </c>
    </row>
    <row r="120" spans="2:11" ht="42.75">
      <c r="B120" s="59">
        <v>7</v>
      </c>
      <c r="C120" s="60" t="s">
        <v>338</v>
      </c>
      <c r="D120" s="59">
        <v>6</v>
      </c>
      <c r="E120" s="59" t="s">
        <v>48</v>
      </c>
      <c r="F120" s="59">
        <v>5</v>
      </c>
      <c r="G120" s="59" t="s">
        <v>269</v>
      </c>
      <c r="H120" s="59">
        <f>D120*F120</f>
        <v>30</v>
      </c>
      <c r="I120" s="59" t="s">
        <v>30</v>
      </c>
      <c r="J120" s="61">
        <f>H120*60</f>
        <v>1800</v>
      </c>
      <c r="K120" s="61" t="s">
        <v>29</v>
      </c>
    </row>
    <row r="121" spans="2:11" ht="28.5">
      <c r="B121" s="59">
        <v>8</v>
      </c>
      <c r="C121" s="60" t="s">
        <v>339</v>
      </c>
      <c r="D121" s="59">
        <v>10</v>
      </c>
      <c r="E121" s="59" t="s">
        <v>20</v>
      </c>
      <c r="F121" s="59">
        <v>1</v>
      </c>
      <c r="G121" s="59" t="s">
        <v>51</v>
      </c>
      <c r="H121" s="59">
        <f t="shared" ref="H121:H123" si="5">D121*F121</f>
        <v>10</v>
      </c>
      <c r="I121" s="59" t="s">
        <v>54</v>
      </c>
      <c r="J121" s="61">
        <f>H121*60*12</f>
        <v>7200</v>
      </c>
      <c r="K121" s="61" t="s">
        <v>29</v>
      </c>
    </row>
    <row r="122" spans="2:11" ht="28.5">
      <c r="B122" s="59">
        <v>9</v>
      </c>
      <c r="C122" s="60" t="s">
        <v>340</v>
      </c>
      <c r="D122" s="59">
        <v>10</v>
      </c>
      <c r="E122" s="59" t="s">
        <v>20</v>
      </c>
      <c r="F122" s="59">
        <v>1</v>
      </c>
      <c r="G122" s="59" t="s">
        <v>51</v>
      </c>
      <c r="H122" s="59">
        <f t="shared" si="5"/>
        <v>10</v>
      </c>
      <c r="I122" s="59" t="s">
        <v>54</v>
      </c>
      <c r="J122" s="61">
        <f>H122*60*12</f>
        <v>7200</v>
      </c>
      <c r="K122" s="61" t="s">
        <v>29</v>
      </c>
    </row>
    <row r="123" spans="2:11" ht="28.5">
      <c r="B123" s="59">
        <v>10</v>
      </c>
      <c r="C123" s="60" t="s">
        <v>341</v>
      </c>
      <c r="D123" s="59">
        <v>10</v>
      </c>
      <c r="E123" s="59" t="s">
        <v>20</v>
      </c>
      <c r="F123" s="59">
        <v>3</v>
      </c>
      <c r="G123" s="59" t="s">
        <v>51</v>
      </c>
      <c r="H123" s="59">
        <f t="shared" si="5"/>
        <v>30</v>
      </c>
      <c r="I123" s="59" t="s">
        <v>54</v>
      </c>
      <c r="J123" s="61">
        <f>H123*60*12</f>
        <v>21600</v>
      </c>
      <c r="K123" s="61" t="s">
        <v>29</v>
      </c>
    </row>
    <row r="124" spans="2:11" ht="42.75">
      <c r="B124" s="59">
        <v>11</v>
      </c>
      <c r="C124" s="60" t="s">
        <v>342</v>
      </c>
      <c r="D124" s="59">
        <v>9</v>
      </c>
      <c r="E124" s="59" t="s">
        <v>77</v>
      </c>
      <c r="F124" s="59">
        <v>7</v>
      </c>
      <c r="G124" s="59" t="s">
        <v>51</v>
      </c>
      <c r="H124" s="59">
        <f t="shared" si="4"/>
        <v>63</v>
      </c>
      <c r="I124" s="59" t="s">
        <v>30</v>
      </c>
      <c r="J124" s="61">
        <f>H124*60</f>
        <v>3780</v>
      </c>
      <c r="K124" s="61" t="s">
        <v>29</v>
      </c>
    </row>
    <row r="125" spans="2:11" ht="28.5">
      <c r="B125" s="59">
        <v>12</v>
      </c>
      <c r="C125" s="60" t="s">
        <v>343</v>
      </c>
      <c r="D125" s="59">
        <v>3</v>
      </c>
      <c r="E125" s="59" t="s">
        <v>48</v>
      </c>
      <c r="F125" s="59">
        <v>5</v>
      </c>
      <c r="G125" s="59" t="s">
        <v>269</v>
      </c>
      <c r="H125" s="59">
        <f>D125*F125</f>
        <v>15</v>
      </c>
      <c r="I125" s="59" t="s">
        <v>30</v>
      </c>
      <c r="J125" s="61">
        <f>H125*60</f>
        <v>900</v>
      </c>
      <c r="K125" s="61" t="s">
        <v>29</v>
      </c>
    </row>
    <row r="126" spans="2:11" ht="28.5">
      <c r="B126" s="59">
        <v>13</v>
      </c>
      <c r="C126" s="60" t="s">
        <v>344</v>
      </c>
      <c r="D126" s="59">
        <v>4</v>
      </c>
      <c r="E126" s="59" t="s">
        <v>77</v>
      </c>
      <c r="F126" s="59">
        <v>9</v>
      </c>
      <c r="G126" s="59" t="s">
        <v>51</v>
      </c>
      <c r="H126" s="59">
        <f t="shared" ref="H126:H132" si="6">D126*F126</f>
        <v>36</v>
      </c>
      <c r="I126" s="59" t="s">
        <v>30</v>
      </c>
      <c r="J126" s="61">
        <f>H126*60</f>
        <v>2160</v>
      </c>
      <c r="K126" s="61" t="s">
        <v>29</v>
      </c>
    </row>
    <row r="127" spans="2:11">
      <c r="B127" s="59">
        <v>14</v>
      </c>
      <c r="C127" s="60" t="s">
        <v>345</v>
      </c>
      <c r="D127" s="59">
        <v>5</v>
      </c>
      <c r="E127" s="59" t="s">
        <v>77</v>
      </c>
      <c r="F127" s="59">
        <v>9</v>
      </c>
      <c r="G127" s="59" t="s">
        <v>51</v>
      </c>
      <c r="H127" s="59">
        <f t="shared" si="6"/>
        <v>45</v>
      </c>
      <c r="I127" s="59" t="s">
        <v>30</v>
      </c>
      <c r="J127" s="61">
        <f>H127*60</f>
        <v>2700</v>
      </c>
      <c r="K127" s="61" t="s">
        <v>29</v>
      </c>
    </row>
    <row r="128" spans="2:11" ht="28.5">
      <c r="B128" s="59">
        <v>15</v>
      </c>
      <c r="C128" s="60" t="s">
        <v>346</v>
      </c>
      <c r="D128" s="59">
        <v>3</v>
      </c>
      <c r="E128" s="59" t="s">
        <v>77</v>
      </c>
      <c r="F128" s="59">
        <v>36</v>
      </c>
      <c r="G128" s="59" t="s">
        <v>51</v>
      </c>
      <c r="H128" s="59">
        <f t="shared" si="6"/>
        <v>108</v>
      </c>
      <c r="I128" s="59" t="s">
        <v>30</v>
      </c>
      <c r="J128" s="61">
        <f>H128*60</f>
        <v>6480</v>
      </c>
      <c r="K128" s="61" t="s">
        <v>29</v>
      </c>
    </row>
    <row r="129" spans="2:11" ht="28.5">
      <c r="B129" s="59">
        <v>16</v>
      </c>
      <c r="C129" s="60" t="s">
        <v>347</v>
      </c>
      <c r="D129" s="59">
        <v>60</v>
      </c>
      <c r="E129" s="59" t="s">
        <v>12</v>
      </c>
      <c r="F129" s="59">
        <v>0.5</v>
      </c>
      <c r="G129" s="59" t="s">
        <v>269</v>
      </c>
      <c r="H129" s="59">
        <f t="shared" si="6"/>
        <v>30</v>
      </c>
      <c r="I129" s="59" t="s">
        <v>54</v>
      </c>
      <c r="J129" s="61">
        <f>H129*60*12</f>
        <v>21600</v>
      </c>
      <c r="K129" s="61" t="s">
        <v>29</v>
      </c>
    </row>
    <row r="130" spans="2:11" ht="28.5">
      <c r="B130" s="59">
        <v>17</v>
      </c>
      <c r="C130" s="60" t="s">
        <v>348</v>
      </c>
      <c r="D130" s="59">
        <v>5</v>
      </c>
      <c r="E130" s="59" t="s">
        <v>12</v>
      </c>
      <c r="F130" s="59">
        <v>0.5</v>
      </c>
      <c r="G130" s="59" t="s">
        <v>269</v>
      </c>
      <c r="H130" s="59">
        <f t="shared" si="6"/>
        <v>2.5</v>
      </c>
      <c r="I130" s="59" t="s">
        <v>54</v>
      </c>
      <c r="J130" s="61">
        <f>H130*60*12</f>
        <v>1800</v>
      </c>
      <c r="K130" s="61" t="s">
        <v>29</v>
      </c>
    </row>
    <row r="131" spans="2:11" ht="28.5">
      <c r="B131" s="59">
        <v>18</v>
      </c>
      <c r="C131" s="60" t="s">
        <v>349</v>
      </c>
      <c r="D131" s="59">
        <v>15</v>
      </c>
      <c r="E131" s="59" t="s">
        <v>12</v>
      </c>
      <c r="F131" s="59">
        <v>0.5</v>
      </c>
      <c r="G131" s="59" t="s">
        <v>269</v>
      </c>
      <c r="H131" s="59">
        <f t="shared" si="6"/>
        <v>7.5</v>
      </c>
      <c r="I131" s="59" t="s">
        <v>54</v>
      </c>
      <c r="J131" s="61">
        <f>H131*60*12</f>
        <v>5400</v>
      </c>
      <c r="K131" s="61" t="s">
        <v>29</v>
      </c>
    </row>
    <row r="132" spans="2:11">
      <c r="B132" s="59">
        <v>19</v>
      </c>
      <c r="C132" s="60" t="s">
        <v>350</v>
      </c>
      <c r="D132" s="59">
        <v>150</v>
      </c>
      <c r="E132" s="59" t="s">
        <v>12</v>
      </c>
      <c r="F132" s="59">
        <v>0.5</v>
      </c>
      <c r="G132" s="59" t="s">
        <v>269</v>
      </c>
      <c r="H132" s="59">
        <f t="shared" si="6"/>
        <v>75</v>
      </c>
      <c r="I132" s="59" t="s">
        <v>54</v>
      </c>
      <c r="J132" s="61">
        <f>H132*60*12</f>
        <v>54000</v>
      </c>
      <c r="K132" s="61" t="s">
        <v>29</v>
      </c>
    </row>
    <row r="133" spans="2:11">
      <c r="B133" s="53"/>
      <c r="C133" s="98" t="s">
        <v>28</v>
      </c>
      <c r="D133" s="99"/>
      <c r="E133" s="99"/>
      <c r="F133" s="99"/>
      <c r="G133" s="99"/>
      <c r="H133" s="99"/>
      <c r="I133" s="100"/>
      <c r="J133" s="62">
        <f>SUM(J114:J132)</f>
        <v>186900</v>
      </c>
      <c r="K133" s="62" t="s">
        <v>294</v>
      </c>
    </row>
    <row r="134" spans="2:11">
      <c r="B134" s="56"/>
      <c r="C134" s="101" t="s">
        <v>2</v>
      </c>
      <c r="D134" s="102"/>
      <c r="E134" s="102"/>
      <c r="F134" s="102"/>
      <c r="G134" s="102"/>
      <c r="H134" s="102"/>
      <c r="I134" s="103"/>
      <c r="J134" s="62">
        <f>J133/60</f>
        <v>3115</v>
      </c>
      <c r="K134" s="62" t="s">
        <v>295</v>
      </c>
    </row>
    <row r="135" spans="2:11">
      <c r="B135" s="34"/>
      <c r="C135" s="35"/>
      <c r="D135" s="34"/>
      <c r="E135" s="34"/>
      <c r="F135" s="34"/>
      <c r="G135" s="34"/>
      <c r="H135" s="34"/>
      <c r="I135" s="34"/>
      <c r="J135" s="34"/>
      <c r="K135" s="34"/>
    </row>
    <row r="136" spans="2:11">
      <c r="B136" s="34"/>
      <c r="C136" s="35"/>
      <c r="D136" s="34"/>
      <c r="E136" s="34"/>
      <c r="F136" s="34"/>
      <c r="G136" s="34"/>
      <c r="H136" s="34"/>
      <c r="I136" s="34"/>
      <c r="J136" s="34"/>
      <c r="K136" s="34"/>
    </row>
    <row r="137" spans="2:11">
      <c r="B137" s="34"/>
      <c r="C137" s="70" t="s">
        <v>298</v>
      </c>
      <c r="D137" s="34">
        <f>J134/1250</f>
        <v>2.492</v>
      </c>
      <c r="E137" s="34"/>
      <c r="F137" s="34"/>
      <c r="G137" s="34"/>
      <c r="H137" s="34"/>
      <c r="I137" s="34"/>
      <c r="J137" s="34"/>
      <c r="K137" s="34"/>
    </row>
    <row r="138" spans="2:11">
      <c r="B138" s="34"/>
      <c r="C138" s="70" t="s">
        <v>299</v>
      </c>
      <c r="D138" s="71">
        <f>ROUND(D137,0)</f>
        <v>2</v>
      </c>
      <c r="E138" s="34"/>
      <c r="F138" s="34"/>
      <c r="G138" s="34"/>
      <c r="H138" s="34"/>
      <c r="I138" s="34"/>
      <c r="J138" s="34"/>
      <c r="K138" s="34"/>
    </row>
    <row r="139" spans="2:11">
      <c r="B139" s="34"/>
      <c r="C139" s="35"/>
      <c r="D139" s="34"/>
      <c r="E139" s="34"/>
      <c r="F139" s="34"/>
      <c r="G139" s="34"/>
      <c r="H139" s="34"/>
      <c r="I139" s="34"/>
      <c r="J139" s="34"/>
      <c r="K139" s="34"/>
    </row>
    <row r="140" spans="2:11">
      <c r="C140" s="72" t="s">
        <v>351</v>
      </c>
      <c r="D140" s="73">
        <f>D138</f>
        <v>2</v>
      </c>
      <c r="E140" s="74" t="s">
        <v>301</v>
      </c>
    </row>
  </sheetData>
  <mergeCells count="41">
    <mergeCell ref="B5:K6"/>
    <mergeCell ref="B8:I8"/>
    <mergeCell ref="B9:I9"/>
    <mergeCell ref="D11:E11"/>
    <mergeCell ref="J2:K2"/>
    <mergeCell ref="F11:G11"/>
    <mergeCell ref="H11:I11"/>
    <mergeCell ref="J11:K11"/>
    <mergeCell ref="D12:E12"/>
    <mergeCell ref="F12:G12"/>
    <mergeCell ref="H12:I12"/>
    <mergeCell ref="J12:K12"/>
    <mergeCell ref="C93:I93"/>
    <mergeCell ref="C43:I43"/>
    <mergeCell ref="C44:I44"/>
    <mergeCell ref="B57:K58"/>
    <mergeCell ref="B60:I60"/>
    <mergeCell ref="B61:I61"/>
    <mergeCell ref="D63:E63"/>
    <mergeCell ref="F63:G63"/>
    <mergeCell ref="H63:I63"/>
    <mergeCell ref="J63:K63"/>
    <mergeCell ref="D64:E64"/>
    <mergeCell ref="F64:G64"/>
    <mergeCell ref="H64:I64"/>
    <mergeCell ref="J64:K64"/>
    <mergeCell ref="C92:I92"/>
    <mergeCell ref="C133:I133"/>
    <mergeCell ref="C134:I134"/>
    <mergeCell ref="J103:K103"/>
    <mergeCell ref="B106:K107"/>
    <mergeCell ref="B109:I109"/>
    <mergeCell ref="B110:I110"/>
    <mergeCell ref="D112:E112"/>
    <mergeCell ref="F112:G112"/>
    <mergeCell ref="H112:I112"/>
    <mergeCell ref="J112:K112"/>
    <mergeCell ref="D113:E113"/>
    <mergeCell ref="F113:G113"/>
    <mergeCell ref="H113:I113"/>
    <mergeCell ref="J113:K1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SUBAG UMUM FE</vt:lpstr>
      <vt:lpstr>SUBAG AKAD &amp; KMHS FE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KaSUBAGKEUFE</dc:creator>
  <cp:lastModifiedBy>mugi</cp:lastModifiedBy>
  <cp:lastPrinted>2012-12-17T07:06:11Z</cp:lastPrinted>
  <dcterms:created xsi:type="dcterms:W3CDTF">2012-03-18T15:48:01Z</dcterms:created>
  <dcterms:modified xsi:type="dcterms:W3CDTF">2012-12-17T23:25:19Z</dcterms:modified>
</cp:coreProperties>
</file>